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ela.bukia\Desktop\პროეტების პაკეტი PIM\"/>
    </mc:Choice>
  </mc:AlternateContent>
  <bookViews>
    <workbookView xWindow="-105" yWindow="-105" windowWidth="23250" windowHeight="12570" tabRatio="843"/>
  </bookViews>
  <sheets>
    <sheet name="დაშვებები" sheetId="1" r:id="rId1"/>
    <sheet name="სარგებელი" sheetId="17" r:id="rId2"/>
    <sheet name="ხარჯები" sheetId="19" r:id="rId3"/>
    <sheet name="ანალიზი" sheetId="18" r:id="rId4"/>
  </sheets>
  <definedNames>
    <definedName name="_xlnm.Print_Area" localSheetId="3">ანალიზი!$B$7:$R$40</definedName>
    <definedName name="_xlnm.Print_Area" localSheetId="0">დაშვებები!$B$2:$S$53</definedName>
    <definedName name="_xlnm.Print_Area" localSheetId="1">სარგებელი!$B$2:$S$12</definedName>
    <definedName name="_xlnm.Print_Area" localSheetId="2">ხარჯები!$B$2:$S$33</definedName>
    <definedName name="_xlnm.Print_Titles" localSheetId="0">დაშვებები!$B:$C</definedName>
  </definedNames>
  <calcPr calcId="162913"/>
</workbook>
</file>

<file path=xl/calcChain.xml><?xml version="1.0" encoding="utf-8"?>
<calcChain xmlns="http://schemas.openxmlformats.org/spreadsheetml/2006/main">
  <c r="E12" i="17" l="1"/>
  <c r="E33" i="19"/>
  <c r="C40" i="18"/>
  <c r="C33" i="18"/>
  <c r="C38" i="18" s="1"/>
  <c r="C32" i="18"/>
  <c r="N31" i="19"/>
  <c r="D31" i="19"/>
  <c r="D10" i="17"/>
  <c r="F36" i="1"/>
  <c r="D7" i="17"/>
  <c r="S53" i="1"/>
  <c r="R53" i="1"/>
  <c r="Q53" i="1"/>
  <c r="P53" i="1"/>
  <c r="O53" i="1"/>
  <c r="E28" i="1"/>
  <c r="I47" i="1"/>
  <c r="J47" i="1" s="1"/>
  <c r="H47" i="1"/>
  <c r="H45" i="1"/>
  <c r="H44" i="1"/>
  <c r="D45" i="1"/>
  <c r="I45" i="1"/>
  <c r="G45" i="1"/>
  <c r="F45" i="1"/>
  <c r="E45" i="1"/>
  <c r="J44" i="1"/>
  <c r="I44" i="1"/>
  <c r="G42" i="1"/>
  <c r="F42" i="1"/>
  <c r="D42" i="1"/>
  <c r="I41" i="1"/>
  <c r="H41" i="1"/>
  <c r="G41" i="1"/>
  <c r="G36" i="1"/>
  <c r="H36" i="1" s="1"/>
  <c r="I36" i="1" s="1"/>
  <c r="J36" i="1" s="1"/>
  <c r="K36" i="1" s="1"/>
  <c r="L36" i="1" s="1"/>
  <c r="M36" i="1" s="1"/>
  <c r="N36" i="1" s="1"/>
  <c r="O36" i="1" s="1"/>
  <c r="P36" i="1" s="1"/>
  <c r="Q36" i="1" s="1"/>
  <c r="R36" i="1" s="1"/>
  <c r="S36" i="1" s="1"/>
  <c r="F35" i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F34" i="1"/>
  <c r="G34" i="1"/>
  <c r="K11" i="1"/>
  <c r="D7" i="1"/>
  <c r="J41" i="1"/>
  <c r="D36" i="1"/>
  <c r="D8" i="17"/>
  <c r="B2" i="17"/>
  <c r="B2" i="19" s="1"/>
  <c r="B7" i="18" s="1"/>
  <c r="C39" i="18" l="1"/>
  <c r="J45" i="1"/>
  <c r="K47" i="1"/>
  <c r="E9" i="17"/>
  <c r="F9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D35" i="1"/>
  <c r="D9" i="17" s="1"/>
  <c r="D41" i="1"/>
  <c r="K45" i="1" l="1"/>
  <c r="L47" i="1"/>
  <c r="E8" i="17"/>
  <c r="F8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D27" i="19"/>
  <c r="M47" i="1" l="1"/>
  <c r="N47" i="1" s="1"/>
  <c r="O47" i="1" s="1"/>
  <c r="P47" i="1" s="1"/>
  <c r="Q47" i="1" s="1"/>
  <c r="R47" i="1" s="1"/>
  <c r="S47" i="1" s="1"/>
  <c r="L45" i="1"/>
  <c r="E7" i="17"/>
  <c r="E29" i="19"/>
  <c r="D29" i="19"/>
  <c r="E42" i="1"/>
  <c r="D28" i="19"/>
  <c r="E10" i="17" l="1"/>
  <c r="F7" i="17"/>
  <c r="F10" i="17" s="1"/>
  <c r="E27" i="1"/>
  <c r="E26" i="1" s="1"/>
  <c r="E48" i="1" s="1"/>
  <c r="F28" i="1"/>
  <c r="G28" i="1"/>
  <c r="G27" i="1" s="1"/>
  <c r="H28" i="1"/>
  <c r="H27" i="1" s="1"/>
  <c r="I28" i="1"/>
  <c r="J28" i="1"/>
  <c r="K28" i="1"/>
  <c r="L28" i="1"/>
  <c r="L27" i="1" s="1"/>
  <c r="M28" i="1"/>
  <c r="M27" i="1" s="1"/>
  <c r="N28" i="1"/>
  <c r="O28" i="1"/>
  <c r="O27" i="1" s="1"/>
  <c r="P28" i="1"/>
  <c r="P27" i="1" s="1"/>
  <c r="Q28" i="1"/>
  <c r="Q27" i="1" s="1"/>
  <c r="R28" i="1"/>
  <c r="S28" i="1"/>
  <c r="S27" i="1" s="1"/>
  <c r="F27" i="1"/>
  <c r="F26" i="1" s="1"/>
  <c r="I27" i="1"/>
  <c r="J27" i="1"/>
  <c r="K27" i="1"/>
  <c r="N27" i="1"/>
  <c r="R27" i="1"/>
  <c r="D28" i="1"/>
  <c r="D27" i="1" s="1"/>
  <c r="D26" i="1" s="1"/>
  <c r="D48" i="1" s="1"/>
  <c r="D9" i="1"/>
  <c r="F25" i="1" l="1"/>
  <c r="L10" i="1"/>
  <c r="L11" i="1" s="1"/>
  <c r="E24" i="1" l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D24" i="1"/>
  <c r="G26" i="1" l="1"/>
  <c r="F46" i="1" l="1"/>
  <c r="G46" i="1" l="1"/>
  <c r="D32" i="18"/>
  <c r="C19" i="18"/>
  <c r="H46" i="1" l="1"/>
  <c r="C21" i="18"/>
  <c r="D33" i="18"/>
  <c r="I46" i="1" l="1"/>
  <c r="F27" i="19"/>
  <c r="E27" i="19"/>
  <c r="F16" i="19"/>
  <c r="F19" i="19"/>
  <c r="G19" i="19"/>
  <c r="H19" i="19"/>
  <c r="I19" i="19"/>
  <c r="J19" i="19"/>
  <c r="K19" i="19"/>
  <c r="L19" i="19"/>
  <c r="M19" i="19"/>
  <c r="F20" i="19"/>
  <c r="E20" i="19"/>
  <c r="E19" i="19"/>
  <c r="E16" i="19"/>
  <c r="E5" i="19"/>
  <c r="E8" i="19"/>
  <c r="F8" i="19"/>
  <c r="G8" i="19"/>
  <c r="H8" i="19"/>
  <c r="I8" i="19"/>
  <c r="J8" i="19"/>
  <c r="K8" i="19"/>
  <c r="L8" i="19"/>
  <c r="M8" i="19"/>
  <c r="N8" i="19"/>
  <c r="O8" i="19"/>
  <c r="P8" i="19"/>
  <c r="Q8" i="19"/>
  <c r="R8" i="19"/>
  <c r="S8" i="19"/>
  <c r="T8" i="19"/>
  <c r="U8" i="19"/>
  <c r="V8" i="19"/>
  <c r="W8" i="19"/>
  <c r="X8" i="19"/>
  <c r="E9" i="19"/>
  <c r="D9" i="19"/>
  <c r="D8" i="19"/>
  <c r="D5" i="19"/>
  <c r="J46" i="1" l="1"/>
  <c r="G48" i="1"/>
  <c r="E28" i="19"/>
  <c r="G27" i="19"/>
  <c r="F17" i="19"/>
  <c r="G17" i="19"/>
  <c r="E17" i="19"/>
  <c r="E19" i="1"/>
  <c r="H42" i="1" s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D19" i="1"/>
  <c r="G29" i="19"/>
  <c r="F29" i="19"/>
  <c r="F28" i="19"/>
  <c r="G18" i="19"/>
  <c r="F18" i="19"/>
  <c r="E18" i="19"/>
  <c r="D7" i="19"/>
  <c r="D6" i="19"/>
  <c r="C4" i="18"/>
  <c r="K46" i="1" l="1"/>
  <c r="G7" i="17"/>
  <c r="G10" i="17" s="1"/>
  <c r="D10" i="19"/>
  <c r="C5" i="18" s="1"/>
  <c r="F31" i="19"/>
  <c r="F32" i="18" s="1"/>
  <c r="G16" i="19"/>
  <c r="E31" i="19"/>
  <c r="F5" i="19"/>
  <c r="E21" i="19"/>
  <c r="G20" i="19"/>
  <c r="F9" i="19"/>
  <c r="F21" i="19"/>
  <c r="E20" i="18" s="1"/>
  <c r="N19" i="19"/>
  <c r="I42" i="1"/>
  <c r="G28" i="19"/>
  <c r="E6" i="19"/>
  <c r="E32" i="18" l="1"/>
  <c r="L46" i="1"/>
  <c r="E4" i="18"/>
  <c r="H34" i="1"/>
  <c r="H7" i="17" s="1"/>
  <c r="H10" i="17" s="1"/>
  <c r="C6" i="18"/>
  <c r="D4" i="18"/>
  <c r="D20" i="18"/>
  <c r="G21" i="19"/>
  <c r="F20" i="18" s="1"/>
  <c r="G31" i="19"/>
  <c r="G32" i="18" s="1"/>
  <c r="O19" i="19"/>
  <c r="G9" i="19"/>
  <c r="U4" i="18"/>
  <c r="G5" i="19"/>
  <c r="H16" i="19"/>
  <c r="F7" i="19"/>
  <c r="V4" i="18"/>
  <c r="H27" i="19"/>
  <c r="H20" i="19"/>
  <c r="T4" i="18"/>
  <c r="S4" i="18"/>
  <c r="H18" i="19"/>
  <c r="G6" i="19"/>
  <c r="H28" i="19"/>
  <c r="E7" i="19"/>
  <c r="E10" i="19" s="1"/>
  <c r="J42" i="1"/>
  <c r="I28" i="19"/>
  <c r="I18" i="19"/>
  <c r="H17" i="19"/>
  <c r="F6" i="19"/>
  <c r="H29" i="19"/>
  <c r="J18" i="19"/>
  <c r="I17" i="19"/>
  <c r="G7" i="19"/>
  <c r="H6" i="19"/>
  <c r="M46" i="1" l="1"/>
  <c r="M45" i="1" s="1"/>
  <c r="F4" i="18"/>
  <c r="I34" i="1"/>
  <c r="I7" i="17" s="1"/>
  <c r="I10" i="17" s="1"/>
  <c r="D5" i="18"/>
  <c r="D6" i="18" s="1"/>
  <c r="F10" i="19"/>
  <c r="E5" i="18" s="1"/>
  <c r="E6" i="18" s="1"/>
  <c r="H31" i="19"/>
  <c r="G10" i="19"/>
  <c r="F5" i="18" s="1"/>
  <c r="H9" i="19"/>
  <c r="I27" i="19"/>
  <c r="H21" i="19"/>
  <c r="H5" i="19"/>
  <c r="I20" i="19"/>
  <c r="I16" i="19"/>
  <c r="P19" i="19"/>
  <c r="K44" i="1"/>
  <c r="K42" i="1" s="1"/>
  <c r="J28" i="19"/>
  <c r="J17" i="19"/>
  <c r="K18" i="19"/>
  <c r="I6" i="19"/>
  <c r="H7" i="19"/>
  <c r="H32" i="18" l="1"/>
  <c r="N46" i="1"/>
  <c r="N45" i="1" s="1"/>
  <c r="F6" i="18"/>
  <c r="J34" i="1"/>
  <c r="J7" i="17" s="1"/>
  <c r="J10" i="17" s="1"/>
  <c r="G20" i="18"/>
  <c r="Q19" i="19"/>
  <c r="I21" i="19"/>
  <c r="H20" i="18" s="1"/>
  <c r="J20" i="19"/>
  <c r="J16" i="19"/>
  <c r="I9" i="19"/>
  <c r="H10" i="19"/>
  <c r="K41" i="1"/>
  <c r="J27" i="19"/>
  <c r="I5" i="19"/>
  <c r="L44" i="1"/>
  <c r="L42" i="1" s="1"/>
  <c r="K28" i="19"/>
  <c r="I29" i="19"/>
  <c r="I31" i="19" s="1"/>
  <c r="K17" i="19"/>
  <c r="L18" i="19"/>
  <c r="I7" i="19"/>
  <c r="J6" i="19"/>
  <c r="O46" i="1" l="1"/>
  <c r="O45" i="1" s="1"/>
  <c r="G4" i="18"/>
  <c r="H4" i="18"/>
  <c r="K34" i="1"/>
  <c r="K7" i="17" s="1"/>
  <c r="K10" i="17" s="1"/>
  <c r="I32" i="18"/>
  <c r="G5" i="18"/>
  <c r="J21" i="19"/>
  <c r="K16" i="19"/>
  <c r="I10" i="19"/>
  <c r="H5" i="18" s="1"/>
  <c r="J9" i="19"/>
  <c r="J5" i="19"/>
  <c r="L41" i="1"/>
  <c r="K27" i="19"/>
  <c r="K20" i="19"/>
  <c r="R19" i="19"/>
  <c r="M44" i="1"/>
  <c r="M42" i="1" s="1"/>
  <c r="L28" i="19"/>
  <c r="J29" i="19"/>
  <c r="J31" i="19" s="1"/>
  <c r="J32" i="18" s="1"/>
  <c r="M18" i="19"/>
  <c r="L17" i="19"/>
  <c r="K6" i="19"/>
  <c r="J7" i="19"/>
  <c r="P46" i="1" l="1"/>
  <c r="P45" i="1" s="1"/>
  <c r="I4" i="18"/>
  <c r="H6" i="18"/>
  <c r="L34" i="1"/>
  <c r="L7" i="17" s="1"/>
  <c r="L10" i="17" s="1"/>
  <c r="G6" i="18"/>
  <c r="I20" i="18"/>
  <c r="J10" i="19"/>
  <c r="S19" i="19"/>
  <c r="L20" i="19"/>
  <c r="M41" i="1"/>
  <c r="L27" i="19"/>
  <c r="K21" i="19"/>
  <c r="J20" i="18" s="1"/>
  <c r="K9" i="19"/>
  <c r="L16" i="19"/>
  <c r="K5" i="19"/>
  <c r="N44" i="1"/>
  <c r="N42" i="1" s="1"/>
  <c r="M28" i="19"/>
  <c r="K29" i="19"/>
  <c r="K31" i="19" s="1"/>
  <c r="K32" i="18" s="1"/>
  <c r="N18" i="19"/>
  <c r="M17" i="19"/>
  <c r="K7" i="19"/>
  <c r="L6" i="19"/>
  <c r="Q46" i="1" l="1"/>
  <c r="Q45" i="1" s="1"/>
  <c r="M34" i="1"/>
  <c r="M7" i="17" s="1"/>
  <c r="M10" i="17" s="1"/>
  <c r="I5" i="18"/>
  <c r="I6" i="18" s="1"/>
  <c r="L21" i="19"/>
  <c r="K20" i="18" s="1"/>
  <c r="M16" i="19"/>
  <c r="M20" i="19"/>
  <c r="K10" i="19"/>
  <c r="J5" i="18" s="1"/>
  <c r="L5" i="19"/>
  <c r="L9" i="19"/>
  <c r="N41" i="1"/>
  <c r="M27" i="19"/>
  <c r="T19" i="19"/>
  <c r="O44" i="1"/>
  <c r="O42" i="1" s="1"/>
  <c r="N28" i="19"/>
  <c r="L29" i="19"/>
  <c r="L31" i="19" s="1"/>
  <c r="L32" i="18" s="1"/>
  <c r="O18" i="19"/>
  <c r="N17" i="19"/>
  <c r="L7" i="19"/>
  <c r="M6" i="19"/>
  <c r="R46" i="1" l="1"/>
  <c r="R45" i="1" s="1"/>
  <c r="J4" i="18"/>
  <c r="J6" i="18" s="1"/>
  <c r="K4" i="18"/>
  <c r="N34" i="1"/>
  <c r="N7" i="17" s="1"/>
  <c r="N10" i="17" s="1"/>
  <c r="M21" i="19"/>
  <c r="O41" i="1"/>
  <c r="N27" i="19"/>
  <c r="M5" i="19"/>
  <c r="N20" i="19"/>
  <c r="U19" i="19"/>
  <c r="M9" i="19"/>
  <c r="N16" i="19"/>
  <c r="L10" i="19"/>
  <c r="N30" i="19"/>
  <c r="P44" i="1"/>
  <c r="P42" i="1" s="1"/>
  <c r="O28" i="19"/>
  <c r="M29" i="19"/>
  <c r="M31" i="19" s="1"/>
  <c r="O17" i="19"/>
  <c r="P18" i="19"/>
  <c r="N6" i="19"/>
  <c r="M7" i="19"/>
  <c r="M32" i="18" l="1"/>
  <c r="S46" i="1"/>
  <c r="S45" i="1" s="1"/>
  <c r="O34" i="1"/>
  <c r="O7" i="17" s="1"/>
  <c r="O10" i="17" s="1"/>
  <c r="K5" i="18"/>
  <c r="K6" i="18" s="1"/>
  <c r="L20" i="18"/>
  <c r="N21" i="19"/>
  <c r="M20" i="18" s="1"/>
  <c r="O30" i="19"/>
  <c r="M10" i="19"/>
  <c r="L5" i="18" s="1"/>
  <c r="O16" i="19"/>
  <c r="N9" i="19"/>
  <c r="N5" i="19"/>
  <c r="V19" i="19"/>
  <c r="O20" i="19"/>
  <c r="P41" i="1"/>
  <c r="O27" i="19"/>
  <c r="Q44" i="1"/>
  <c r="Q42" i="1" s="1"/>
  <c r="P28" i="19"/>
  <c r="N29" i="19"/>
  <c r="N32" i="18" s="1"/>
  <c r="Q18" i="19"/>
  <c r="P17" i="19"/>
  <c r="N7" i="19"/>
  <c r="O6" i="19"/>
  <c r="L4" i="18" l="1"/>
  <c r="L6" i="18" s="1"/>
  <c r="M4" i="18"/>
  <c r="P34" i="1"/>
  <c r="P7" i="17" s="1"/>
  <c r="P10" i="17" s="1"/>
  <c r="Q41" i="1"/>
  <c r="P27" i="19"/>
  <c r="W19" i="19"/>
  <c r="N10" i="19"/>
  <c r="M5" i="18" s="1"/>
  <c r="O5" i="19"/>
  <c r="O9" i="19"/>
  <c r="P20" i="19"/>
  <c r="O21" i="19"/>
  <c r="N20" i="18" s="1"/>
  <c r="P16" i="19"/>
  <c r="P30" i="19"/>
  <c r="R44" i="1"/>
  <c r="R42" i="1" s="1"/>
  <c r="Q28" i="19"/>
  <c r="O29" i="19"/>
  <c r="O31" i="19" s="1"/>
  <c r="O32" i="18" s="1"/>
  <c r="Q17" i="19"/>
  <c r="R18" i="19"/>
  <c r="P6" i="19"/>
  <c r="O7" i="19"/>
  <c r="M6" i="18" l="1"/>
  <c r="Q34" i="1"/>
  <c r="Q7" i="17" s="1"/>
  <c r="Q10" i="17" s="1"/>
  <c r="O10" i="19"/>
  <c r="N5" i="18" s="1"/>
  <c r="Q30" i="19"/>
  <c r="Q20" i="19"/>
  <c r="P5" i="19"/>
  <c r="Y19" i="19"/>
  <c r="X19" i="19"/>
  <c r="P21" i="19"/>
  <c r="O20" i="18" s="1"/>
  <c r="Q16" i="19"/>
  <c r="P9" i="19"/>
  <c r="R41" i="1"/>
  <c r="Q27" i="19"/>
  <c r="S44" i="1"/>
  <c r="R28" i="19"/>
  <c r="P29" i="19"/>
  <c r="P31" i="19" s="1"/>
  <c r="P32" i="18" s="1"/>
  <c r="R17" i="19"/>
  <c r="S18" i="19"/>
  <c r="P7" i="19"/>
  <c r="Q6" i="19"/>
  <c r="S42" i="1" l="1"/>
  <c r="S28" i="19" s="1"/>
  <c r="N4" i="18"/>
  <c r="N6" i="18" s="1"/>
  <c r="O4" i="18"/>
  <c r="R34" i="1"/>
  <c r="R7" i="17" s="1"/>
  <c r="R10" i="17" s="1"/>
  <c r="Q21" i="19"/>
  <c r="P20" i="18" s="1"/>
  <c r="P10" i="19"/>
  <c r="O5" i="18" s="1"/>
  <c r="Q5" i="19"/>
  <c r="S41" i="1"/>
  <c r="S27" i="19" s="1"/>
  <c r="R27" i="19"/>
  <c r="Q9" i="19"/>
  <c r="R16" i="19"/>
  <c r="R20" i="19"/>
  <c r="S30" i="19"/>
  <c r="R30" i="19"/>
  <c r="Q29" i="19"/>
  <c r="Q31" i="19" s="1"/>
  <c r="Q32" i="18" s="1"/>
  <c r="T18" i="19"/>
  <c r="S17" i="19"/>
  <c r="Q7" i="19"/>
  <c r="R6" i="19"/>
  <c r="O6" i="18" l="1"/>
  <c r="R21" i="19"/>
  <c r="Q20" i="18" s="1"/>
  <c r="P4" i="18"/>
  <c r="S34" i="1"/>
  <c r="S7" i="17" s="1"/>
  <c r="S10" i="17" s="1"/>
  <c r="Q10" i="19"/>
  <c r="P5" i="18" s="1"/>
  <c r="S16" i="19"/>
  <c r="R5" i="19"/>
  <c r="S20" i="19"/>
  <c r="R9" i="19"/>
  <c r="S29" i="19"/>
  <c r="S31" i="19" s="1"/>
  <c r="R29" i="19"/>
  <c r="R31" i="19" s="1"/>
  <c r="R32" i="18" s="1"/>
  <c r="U18" i="19"/>
  <c r="T17" i="19"/>
  <c r="S6" i="19"/>
  <c r="R7" i="19"/>
  <c r="P6" i="18" l="1"/>
  <c r="Q4" i="18"/>
  <c r="S32" i="18"/>
  <c r="R10" i="19"/>
  <c r="Q5" i="18" s="1"/>
  <c r="T16" i="19"/>
  <c r="S9" i="19"/>
  <c r="S5" i="19"/>
  <c r="T20" i="19"/>
  <c r="S21" i="19"/>
  <c r="E23" i="19" s="1"/>
  <c r="U17" i="19"/>
  <c r="V18" i="19"/>
  <c r="S7" i="19"/>
  <c r="T6" i="19"/>
  <c r="Q6" i="18" l="1"/>
  <c r="W4" i="18"/>
  <c r="R20" i="18"/>
  <c r="T21" i="19"/>
  <c r="S20" i="18" s="1"/>
  <c r="T9" i="19"/>
  <c r="S10" i="19"/>
  <c r="E12" i="19" s="1"/>
  <c r="T5" i="19"/>
  <c r="U16" i="19"/>
  <c r="U20" i="19"/>
  <c r="V17" i="19"/>
  <c r="W18" i="19"/>
  <c r="T7" i="19"/>
  <c r="U6" i="19"/>
  <c r="R4" i="18" l="1"/>
  <c r="U21" i="19"/>
  <c r="T20" i="18" s="1"/>
  <c r="R5" i="18"/>
  <c r="C13" i="18" s="1"/>
  <c r="U5" i="19"/>
  <c r="V16" i="19"/>
  <c r="V20" i="19"/>
  <c r="T10" i="19"/>
  <c r="S5" i="18" s="1"/>
  <c r="S6" i="18" s="1"/>
  <c r="U9" i="19"/>
  <c r="Y18" i="19"/>
  <c r="X18" i="19"/>
  <c r="W17" i="19"/>
  <c r="V6" i="19"/>
  <c r="U7" i="19"/>
  <c r="R6" i="18" l="1"/>
  <c r="C12" i="18"/>
  <c r="C11" i="18"/>
  <c r="V9" i="19"/>
  <c r="V21" i="19"/>
  <c r="U20" i="18" s="1"/>
  <c r="W16" i="19"/>
  <c r="U10" i="19"/>
  <c r="T5" i="18" s="1"/>
  <c r="T6" i="18" s="1"/>
  <c r="V5" i="19"/>
  <c r="W20" i="19"/>
  <c r="Y17" i="19"/>
  <c r="X17" i="19"/>
  <c r="V7" i="19"/>
  <c r="X6" i="19"/>
  <c r="W6" i="19"/>
  <c r="W21" i="19" l="1"/>
  <c r="V20" i="18" s="1"/>
  <c r="V10" i="19"/>
  <c r="U5" i="18" s="1"/>
  <c r="U6" i="18" s="1"/>
  <c r="Y16" i="19"/>
  <c r="X16" i="19"/>
  <c r="X5" i="19"/>
  <c r="W5" i="19"/>
  <c r="Y20" i="19"/>
  <c r="X20" i="19"/>
  <c r="X9" i="19"/>
  <c r="W9" i="19"/>
  <c r="X7" i="19"/>
  <c r="W7" i="19"/>
  <c r="X10" i="19" l="1"/>
  <c r="X21" i="19"/>
  <c r="W20" i="18" s="1"/>
  <c r="Y21" i="19"/>
  <c r="W10" i="19"/>
  <c r="V5" i="18" s="1"/>
  <c r="V6" i="18" s="1"/>
  <c r="X20" i="18" l="1"/>
  <c r="W5" i="18"/>
  <c r="W6" i="18" s="1"/>
  <c r="W19" i="18"/>
  <c r="W21" i="18" s="1"/>
  <c r="V19" i="18"/>
  <c r="V21" i="18" s="1"/>
  <c r="F19" i="18" l="1"/>
  <c r="F21" i="18" s="1"/>
  <c r="K19" i="18"/>
  <c r="K21" i="18" s="1"/>
  <c r="S19" i="18"/>
  <c r="S21" i="18" s="1"/>
  <c r="L19" i="18"/>
  <c r="L21" i="18" s="1"/>
  <c r="P19" i="18"/>
  <c r="P21" i="18" s="1"/>
  <c r="T19" i="18"/>
  <c r="T21" i="18" s="1"/>
  <c r="X19" i="18"/>
  <c r="X21" i="18" s="1"/>
  <c r="U19" i="18"/>
  <c r="U21" i="18" s="1"/>
  <c r="M19" i="18" l="1"/>
  <c r="M21" i="18" s="1"/>
  <c r="E19" i="18"/>
  <c r="E21" i="18" s="1"/>
  <c r="G19" i="18"/>
  <c r="G21" i="18" s="1"/>
  <c r="J19" i="18"/>
  <c r="J21" i="18" s="1"/>
  <c r="O19" i="18"/>
  <c r="O21" i="18" s="1"/>
  <c r="R19" i="18"/>
  <c r="R21" i="18" s="1"/>
  <c r="D19" i="18"/>
  <c r="H19" i="18"/>
  <c r="H21" i="18" s="1"/>
  <c r="Q19" i="18"/>
  <c r="Q21" i="18" s="1"/>
  <c r="I19" i="18"/>
  <c r="I21" i="18" s="1"/>
  <c r="N19" i="18"/>
  <c r="N21" i="18" s="1"/>
  <c r="C28" i="18" l="1"/>
  <c r="D21" i="18"/>
  <c r="C26" i="18" s="1"/>
  <c r="C27" i="18"/>
  <c r="S26" i="1"/>
  <c r="O26" i="1"/>
  <c r="K26" i="1"/>
  <c r="H26" i="1" l="1"/>
  <c r="L26" i="1"/>
  <c r="P26" i="1"/>
  <c r="I26" i="1"/>
  <c r="M26" i="1"/>
  <c r="Q26" i="1"/>
  <c r="J26" i="1"/>
  <c r="K25" i="1" s="1"/>
  <c r="N26" i="1"/>
  <c r="O25" i="1" s="1"/>
  <c r="R26" i="1"/>
  <c r="F31" i="18"/>
  <c r="F33" i="18" s="1"/>
  <c r="K48" i="1"/>
  <c r="K31" i="18"/>
  <c r="K33" i="18" s="1"/>
  <c r="O48" i="1"/>
  <c r="O31" i="18"/>
  <c r="O33" i="18" s="1"/>
  <c r="S48" i="1"/>
  <c r="S31" i="18"/>
  <c r="S33" i="18" s="1"/>
  <c r="G25" i="1"/>
  <c r="F48" i="1"/>
  <c r="E31" i="18" l="1"/>
  <c r="Q25" i="1"/>
  <c r="Q48" i="1"/>
  <c r="Q31" i="18"/>
  <c r="Q33" i="18" s="1"/>
  <c r="N25" i="1"/>
  <c r="N48" i="1"/>
  <c r="N31" i="18"/>
  <c r="N33" i="18" s="1"/>
  <c r="M25" i="1"/>
  <c r="M48" i="1"/>
  <c r="M31" i="18"/>
  <c r="M33" i="18" s="1"/>
  <c r="P25" i="1"/>
  <c r="P48" i="1"/>
  <c r="P31" i="18"/>
  <c r="P33" i="18" s="1"/>
  <c r="H25" i="1"/>
  <c r="H48" i="1"/>
  <c r="H31" i="18"/>
  <c r="H33" i="18" s="1"/>
  <c r="R25" i="1"/>
  <c r="R48" i="1"/>
  <c r="R31" i="18"/>
  <c r="R33" i="18" s="1"/>
  <c r="J25" i="1"/>
  <c r="J48" i="1"/>
  <c r="J31" i="18"/>
  <c r="J33" i="18" s="1"/>
  <c r="I25" i="1"/>
  <c r="I48" i="1"/>
  <c r="I31" i="18"/>
  <c r="I33" i="18" s="1"/>
  <c r="L25" i="1"/>
  <c r="L48" i="1"/>
  <c r="L31" i="18"/>
  <c r="L33" i="18" s="1"/>
  <c r="S25" i="1"/>
  <c r="G31" i="18"/>
  <c r="G33" i="18" s="1"/>
  <c r="E33" i="18" l="1"/>
</calcChain>
</file>

<file path=xl/sharedStrings.xml><?xml version="1.0" encoding="utf-8"?>
<sst xmlns="http://schemas.openxmlformats.org/spreadsheetml/2006/main" count="127" uniqueCount="71">
  <si>
    <t>B/C</t>
  </si>
  <si>
    <t>№</t>
  </si>
  <si>
    <t>სხვა ხარჯები</t>
  </si>
  <si>
    <t>სულ ხარჯები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</si>
  <si>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</si>
  <si>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</si>
  <si>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</si>
  <si>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რაოდენობა</t>
  </si>
  <si>
    <t xml:space="preserve">აუცილებელი რემონტის ხარჯი </t>
  </si>
  <si>
    <t>დაფინანსების %-ული მაჩვენებელი</t>
  </si>
  <si>
    <t>დატვირთვის მაჩვენებელი</t>
  </si>
  <si>
    <t>საექსპლუატაციო ხარჯები (წყალი,დასუფთავება,დენი)</t>
  </si>
  <si>
    <t>მსახიობების  ხელფასი</t>
  </si>
  <si>
    <t>ადმინისტრაციული და ტექნიკური  პერსონალის ხელფასი</t>
  </si>
  <si>
    <t>ადმინისტრაციული და ტექნიკური პერსონალის რაოდენობა</t>
  </si>
  <si>
    <t>ადმინისტრაციული და ტექნიკური პერსონალის საშუალო ხელფასი</t>
  </si>
  <si>
    <t>ხელფასების რეალური ზრდის ტემპი</t>
  </si>
  <si>
    <t>ხელფასების ნომინალური ზრდის ტემპი</t>
  </si>
  <si>
    <t>მიწის ნაკვეთის ფართობი</t>
  </si>
  <si>
    <t>შენობის ფართი</t>
  </si>
  <si>
    <t>ფინანსური სარგებელი</t>
  </si>
  <si>
    <t>წლიური სარგებელი</t>
  </si>
  <si>
    <t>ხარჯები</t>
  </si>
  <si>
    <t>სარგებელი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</si>
  <si>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</si>
  <si>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</si>
  <si>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</si>
  <si>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</si>
  <si>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</si>
  <si>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</si>
  <si>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</si>
  <si>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</si>
  <si>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</si>
  <si>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უნდა იყოს ერთზე მეტი</t>
  </si>
  <si>
    <t>კაპიტალური ხარჯები</t>
  </si>
  <si>
    <t>საშუალო წლიური ხარჯი</t>
  </si>
  <si>
    <t>საშუალო წლიური შემოსავალი</t>
  </si>
  <si>
    <t>მარჯანიშვილი ვერსია ბოლო</t>
  </si>
  <si>
    <t>მარჯანიშვილი პირველი ვერსია</t>
  </si>
  <si>
    <t>დასრულების სტადია (%)</t>
  </si>
  <si>
    <t>თანხა ლარებში</t>
  </si>
  <si>
    <t>აშენების ხარჯი (კვ.მ)</t>
  </si>
  <si>
    <t>ახლის აშენება</t>
  </si>
  <si>
    <t>მოსწავლეთა რაოდენობის ცვლილება(%)</t>
  </si>
  <si>
    <t>მოსწავლეთაპროგნოზირებული რაოდენობა</t>
  </si>
  <si>
    <t>მოსწავლეთა რაოდენობა</t>
  </si>
  <si>
    <t>სკოლის მოსწავლეები</t>
  </si>
  <si>
    <t>საშაბათო სკოლის მოსწავლეები</t>
  </si>
  <si>
    <t>ადმინისტრაციული პერსონალი</t>
  </si>
  <si>
    <t>აკადემიური პერსონალი</t>
  </si>
  <si>
    <t>ბენეფიციართა საერთო რაოდენობა</t>
  </si>
  <si>
    <t>აკადემიური პერსონალის ხელფასი (ლექტორები, პროფესორ-მასწავლებლები)</t>
  </si>
  <si>
    <t>აკადემიური პერსონალის რაოდენობა</t>
  </si>
  <si>
    <t>აკადემიური პერსონალის საშუალო ხელფასი</t>
  </si>
  <si>
    <t>მოსწავლეთა პროგნოზირებული რაოდენობა</t>
  </si>
  <si>
    <t>ახალი ობიექტის მაქსიმალური დატვირთვა</t>
  </si>
  <si>
    <t>კვირაში რამდენი საათი ფუნქციონირებს სკოლა</t>
  </si>
  <si>
    <t>მოსწავლეთა მაქსიმალური დატვირთვის მაჩვენებელი საათში</t>
  </si>
  <si>
    <t>საშუალოდ კვირაში რამდენ საათს ატარებს ერთი მოსწავლე საკლასო ოთახში</t>
  </si>
  <si>
    <t>შემოსავლები საშაბათო სკოლიდან</t>
  </si>
  <si>
    <t>საშაბათო სკოლის ყოველთვიური საფასური ერთ მოსწავლეზე</t>
  </si>
  <si>
    <t>=</t>
  </si>
  <si>
    <t>საჯარო სკოლის ვაუჩერული დაფინანსებიდან შემოსავალი</t>
  </si>
  <si>
    <t>სკოლა-პანსიონის პროგრამული დაფინანსება</t>
  </si>
  <si>
    <t>ვლადიმირ კომაროვის თბილისის ფიზიკა-მათემატიკის N199 საჯარო სკოლის ქ. ბათუმის ფილიალი</t>
  </si>
  <si>
    <t>პროექტის დაშვებები</t>
  </si>
  <si>
    <t>პროექტის სარგებელი</t>
  </si>
  <si>
    <t>პროექტის ხარჯები</t>
  </si>
  <si>
    <t>პროექტის ანალიზი</t>
  </si>
  <si>
    <t>აღჭურვილობის ხარჯი</t>
  </si>
  <si>
    <t>პროექტის ჯამური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</si>
</sst>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0\ &quot;₾&quot;;[Red]\-#,##0.00\ &quot;₾&quot;"/>
    <numFmt numFmtId="165" formatCode="#,##0.0"/>
    <numFmt numFmtId="166" formatCode="0.0%"/>
    <numFmt numFmtId="167" formatCode="_(* #,##0_);_(* \(#,##0\);_(* &quot;-&quot;??_);_(@_)"/>
    <numFmt numFmtId="168" formatCode="#,##0.0_);\(#,##0.0\)"/>
    <numFmt numFmtId="169" formatCode="_(* #,##0.0_);_(* \(#,##0.0\);_(* &quot;-&quot;??_);_(@_)"/>
  </numFmts>
  <fonts count="2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Sylfaen"/>
      <family val="1"/>
    </font>
    <font>
      <b/>
      <sz val="14"/>
      <name val="Calibri"/>
      <family val="2"/>
      <scheme val="minor"/>
    </font>
    <font>
      <sz val="14"/>
      <name val="Calibri"/>
      <family val="2"/>
      <charset val="238"/>
      <scheme val="minor"/>
    </font>
    <font>
      <b/>
      <sz val="16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7" fillId="0" borderId="0"/>
  </cellStyleXfs>
  <cellXfs count="118">
    <xf numFmtId="0" fontId="0" fillId="0" borderId="0" xfId="0"/>
    <xf numFmtId="0" fontId="5" fillId="2" borderId="1" xfId="0" applyFont="1" applyFill="1" applyBorder="1" applyAlignment="1">
      <alignment horizontal="center"/>
    </xf>
    <xf numFmtId="0" fontId="6" fillId="0" borderId="0" xfId="0" applyFont="1" applyAlignment="1"/>
    <xf numFmtId="0" fontId="5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Fill="1" applyAlignment="1"/>
    <xf numFmtId="0" fontId="6" fillId="0" borderId="1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6" fontId="6" fillId="3" borderId="1" xfId="0" applyNumberFormat="1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3" fontId="6" fillId="3" borderId="0" xfId="0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9" fontId="6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165" fontId="6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66" fontId="6" fillId="3" borderId="0" xfId="1" applyNumberFormat="1" applyFont="1" applyFill="1" applyBorder="1" applyAlignment="1">
      <alignment horizontal="center" vertical="center"/>
    </xf>
    <xf numFmtId="166" fontId="6" fillId="3" borderId="0" xfId="0" applyNumberFormat="1" applyFont="1" applyFill="1" applyBorder="1" applyAlignment="1">
      <alignment horizontal="center" vertical="center"/>
    </xf>
    <xf numFmtId="0" fontId="2" fillId="0" borderId="0" xfId="0" applyFont="1"/>
    <xf numFmtId="166" fontId="7" fillId="3" borderId="1" xfId="0" applyNumberFormat="1" applyFont="1" applyFill="1" applyBorder="1" applyAlignment="1">
      <alignment horizontal="center" vertical="center"/>
    </xf>
    <xf numFmtId="167" fontId="6" fillId="0" borderId="0" xfId="3" applyNumberFormat="1" applyFont="1" applyAlignment="1"/>
    <xf numFmtId="167" fontId="7" fillId="3" borderId="0" xfId="0" applyNumberFormat="1" applyFont="1" applyFill="1" applyBorder="1" applyAlignment="1">
      <alignment horizontal="center" vertical="center" wrapText="1"/>
    </xf>
    <xf numFmtId="167" fontId="7" fillId="0" borderId="0" xfId="3" applyNumberFormat="1" applyFont="1" applyAlignment="1"/>
    <xf numFmtId="0" fontId="8" fillId="3" borderId="1" xfId="0" applyFont="1" applyFill="1" applyBorder="1"/>
    <xf numFmtId="0" fontId="0" fillId="0" borderId="1" xfId="0" applyBorder="1"/>
    <xf numFmtId="0" fontId="0" fillId="4" borderId="1" xfId="0" applyFill="1" applyBorder="1"/>
    <xf numFmtId="0" fontId="2" fillId="4" borderId="1" xfId="0" applyFont="1" applyFill="1" applyBorder="1"/>
    <xf numFmtId="9" fontId="0" fillId="0" borderId="3" xfId="0" applyNumberFormat="1" applyBorder="1"/>
    <xf numFmtId="164" fontId="0" fillId="0" borderId="3" xfId="0" applyNumberFormat="1" applyBorder="1"/>
    <xf numFmtId="2" fontId="0" fillId="0" borderId="3" xfId="3" applyNumberFormat="1" applyFont="1" applyBorder="1" applyAlignment="1">
      <alignment horizontal="right"/>
    </xf>
    <xf numFmtId="0" fontId="13" fillId="0" borderId="0" xfId="0" applyFont="1" applyAlignment="1">
      <alignment vertical="center"/>
    </xf>
    <xf numFmtId="3" fontId="0" fillId="0" borderId="1" xfId="0" applyNumberFormat="1" applyBorder="1"/>
    <xf numFmtId="0" fontId="6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15" fillId="0" borderId="0" xfId="0" applyFont="1" applyAlignment="1"/>
    <xf numFmtId="0" fontId="8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vertical="center" wrapText="1"/>
    </xf>
    <xf numFmtId="1" fontId="6" fillId="0" borderId="1" xfId="0" applyNumberFormat="1" applyFont="1" applyBorder="1"/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6" fillId="0" borderId="0" xfId="0" applyNumberFormat="1" applyFont="1" applyFill="1" applyBorder="1"/>
    <xf numFmtId="1" fontId="15" fillId="0" borderId="0" xfId="0" applyNumberFormat="1" applyFont="1" applyAlignment="1"/>
    <xf numFmtId="167" fontId="0" fillId="0" borderId="0" xfId="3" applyNumberFormat="1" applyFont="1"/>
    <xf numFmtId="3" fontId="10" fillId="3" borderId="0" xfId="4" applyNumberFormat="1" applyFont="1" applyFill="1" applyBorder="1" applyAlignment="1">
      <alignment horizontal="right" vertical="center"/>
    </xf>
    <xf numFmtId="165" fontId="10" fillId="3" borderId="0" xfId="4" applyNumberFormat="1" applyFont="1" applyFill="1" applyBorder="1" applyAlignment="1">
      <alignment horizontal="center" vertical="center"/>
    </xf>
    <xf numFmtId="167" fontId="0" fillId="0" borderId="2" xfId="3" applyNumberFormat="1" applyFont="1" applyBorder="1"/>
    <xf numFmtId="167" fontId="5" fillId="0" borderId="1" xfId="3" applyNumberFormat="1" applyFont="1" applyBorder="1" applyAlignment="1">
      <alignment vertical="center" wrapText="1"/>
    </xf>
    <xf numFmtId="167" fontId="6" fillId="0" borderId="2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1" fontId="0" fillId="0" borderId="1" xfId="0" applyNumberFormat="1" applyBorder="1"/>
    <xf numFmtId="0" fontId="14" fillId="0" borderId="5" xfId="0" applyFont="1" applyBorder="1" applyAlignment="1">
      <alignment horizontal="left"/>
    </xf>
    <xf numFmtId="167" fontId="6" fillId="0" borderId="0" xfId="0" applyNumberFormat="1" applyFont="1" applyAlignment="1"/>
    <xf numFmtId="43" fontId="6" fillId="3" borderId="1" xfId="3" applyFont="1" applyFill="1" applyBorder="1" applyAlignment="1">
      <alignment horizontal="center" vertical="center"/>
    </xf>
    <xf numFmtId="3" fontId="10" fillId="3" borderId="0" xfId="4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/>
    <xf numFmtId="1" fontId="6" fillId="0" borderId="0" xfId="0" applyNumberFormat="1" applyFont="1" applyBorder="1"/>
    <xf numFmtId="0" fontId="16" fillId="0" borderId="5" xfId="0" applyFont="1" applyBorder="1" applyAlignment="1">
      <alignment horizontal="left"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6" fillId="0" borderId="1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18" fillId="0" borderId="1" xfId="0" applyFont="1" applyBorder="1"/>
    <xf numFmtId="167" fontId="18" fillId="0" borderId="2" xfId="3" applyNumberFormat="1" applyFont="1" applyBorder="1"/>
    <xf numFmtId="0" fontId="5" fillId="0" borderId="1" xfId="0" applyFont="1" applyBorder="1" applyAlignment="1">
      <alignment horizontal="center" vertical="center"/>
    </xf>
    <xf numFmtId="3" fontId="18" fillId="0" borderId="0" xfId="0" applyNumberFormat="1" applyFont="1"/>
    <xf numFmtId="0" fontId="20" fillId="0" borderId="0" xfId="0" applyFont="1" applyAlignment="1"/>
    <xf numFmtId="0" fontId="18" fillId="0" borderId="2" xfId="0" applyFont="1" applyBorder="1"/>
    <xf numFmtId="167" fontId="5" fillId="0" borderId="2" xfId="3" applyNumberFormat="1" applyFont="1" applyBorder="1" applyAlignment="1">
      <alignment horizontal="center" vertical="center" wrapText="1"/>
    </xf>
    <xf numFmtId="167" fontId="18" fillId="0" borderId="0" xfId="3" applyNumberFormat="1" applyFont="1"/>
    <xf numFmtId="0" fontId="18" fillId="0" borderId="6" xfId="0" applyFont="1" applyBorder="1" applyAlignment="1">
      <alignment horizontal="center"/>
    </xf>
    <xf numFmtId="168" fontId="6" fillId="3" borderId="1" xfId="3" applyNumberFormat="1" applyFont="1" applyFill="1" applyBorder="1" applyAlignment="1">
      <alignment horizontal="center" vertical="center"/>
    </xf>
    <xf numFmtId="168" fontId="8" fillId="0" borderId="1" xfId="3" applyNumberFormat="1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wrapText="1"/>
    </xf>
    <xf numFmtId="165" fontId="6" fillId="3" borderId="1" xfId="3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0" borderId="1" xfId="3" applyNumberFormat="1" applyFont="1" applyBorder="1" applyAlignment="1">
      <alignment horizont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Alignment="1">
      <alignment horizontal="center" vertical="center"/>
    </xf>
    <xf numFmtId="0" fontId="21" fillId="0" borderId="0" xfId="0" applyFont="1" applyAlignment="1"/>
    <xf numFmtId="165" fontId="6" fillId="0" borderId="1" xfId="0" applyNumberFormat="1" applyFont="1" applyBorder="1" applyAlignment="1">
      <alignment horizontal="center" vertical="center"/>
    </xf>
    <xf numFmtId="165" fontId="8" fillId="3" borderId="1" xfId="3" applyNumberFormat="1" applyFont="1" applyFill="1" applyBorder="1" applyAlignment="1">
      <alignment horizontal="center" vertical="center"/>
    </xf>
    <xf numFmtId="165" fontId="6" fillId="0" borderId="2" xfId="3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165" fontId="0" fillId="0" borderId="1" xfId="3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/>
    </xf>
    <xf numFmtId="43" fontId="6" fillId="0" borderId="0" xfId="0" applyNumberFormat="1" applyFont="1" applyAlignment="1"/>
    <xf numFmtId="0" fontId="8" fillId="0" borderId="1" xfId="0" applyFont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9" fontId="0" fillId="0" borderId="0" xfId="3" applyNumberFormat="1" applyFont="1"/>
  </cellXfs>
  <cellStyles count="9">
    <cellStyle name="Comma" xfId="3" builtinId="3"/>
    <cellStyle name="Comma 2" xfId="5"/>
    <cellStyle name="Normal" xfId="0" builtinId="0"/>
    <cellStyle name="Normal 2" xfId="4"/>
    <cellStyle name="Normal 2 2" xfId="8"/>
    <cellStyle name="Normal 3" xfId="7"/>
    <cellStyle name="Percent" xfId="1" builtinId="5"/>
    <cellStyle name="Percent 2" xfId="2"/>
    <cellStyle name="Percent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S57"/>
  <sheetViews>
    <sheetView showGridLines="0" tabSelected="1" view="pageBreakPreview" zoomScale="90" zoomScaleNormal="100" zoomScaleSheetLayoutView="90" workbookViewId="0">
      <selection activeCell="F12" sqref="F12"/>
    </sheetView>
  </sheetViews>
  <sheetFormatPr defaultColWidth="8.85546875" defaultRowHeight="12.75" x14ac:dyDescent="0.2"/>
  <cols>
    <col min="1" max="1" width="6" style="2" customWidth="1"/>
    <col min="2" max="2" width="6.28515625" style="9" customWidth="1"/>
    <col min="3" max="3" width="72.85546875" style="2" customWidth="1"/>
    <col min="4" max="4" width="14.140625" style="9" customWidth="1"/>
    <col min="5" max="5" width="13.5703125" style="2" bestFit="1" customWidth="1"/>
    <col min="6" max="6" width="18" style="2" customWidth="1"/>
    <col min="7" max="7" width="13.5703125" style="2" customWidth="1"/>
    <col min="8" max="8" width="11.5703125" style="2" customWidth="1"/>
    <col min="9" max="9" width="13.5703125" style="2" customWidth="1"/>
    <col min="10" max="10" width="13.7109375" style="2" customWidth="1"/>
    <col min="11" max="11" width="10.85546875" style="2" customWidth="1"/>
    <col min="12" max="13" width="10.140625" style="2" bestFit="1" customWidth="1"/>
    <col min="14" max="14" width="10.140625" style="2" customWidth="1"/>
    <col min="15" max="15" width="9.85546875" style="2" customWidth="1"/>
    <col min="16" max="16" width="10.42578125" style="2" customWidth="1"/>
    <col min="17" max="17" width="9.85546875" style="2" customWidth="1"/>
    <col min="18" max="18" width="10.5703125" style="2" customWidth="1"/>
    <col min="19" max="19" width="10.140625" style="2" customWidth="1"/>
    <col min="20" max="16384" width="8.85546875" style="2"/>
  </cols>
  <sheetData>
    <row r="2" spans="2:19" ht="15.75" customHeight="1" x14ac:dyDescent="0.2">
      <c r="B2" s="80" t="s">
        <v>64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2:19" x14ac:dyDescent="0.2">
      <c r="B3" s="80" t="s">
        <v>65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2:19" x14ac:dyDescent="0.2">
      <c r="B4" s="12" t="s">
        <v>1</v>
      </c>
      <c r="C4" s="3" t="s">
        <v>5</v>
      </c>
      <c r="D4" s="3"/>
    </row>
    <row r="5" spans="2:19" x14ac:dyDescent="0.2">
      <c r="B5" s="16">
        <v>1</v>
      </c>
      <c r="C5" s="17" t="s">
        <v>18</v>
      </c>
      <c r="D5" s="14">
        <v>7600</v>
      </c>
    </row>
    <row r="6" spans="2:19" x14ac:dyDescent="0.2">
      <c r="B6" s="16">
        <v>2</v>
      </c>
      <c r="C6" s="17" t="s">
        <v>19</v>
      </c>
      <c r="D6" s="14">
        <v>6333.4</v>
      </c>
    </row>
    <row r="7" spans="2:19" x14ac:dyDescent="0.2">
      <c r="B7" s="16">
        <v>3</v>
      </c>
      <c r="C7" s="112" t="s">
        <v>70</v>
      </c>
      <c r="D7" s="113">
        <f>D8+D10</f>
        <v>11499994.09</v>
      </c>
    </row>
    <row r="8" spans="2:19" ht="21.75" customHeight="1" x14ac:dyDescent="0.2">
      <c r="B8" s="16">
        <v>4</v>
      </c>
      <c r="C8" s="17" t="s">
        <v>34</v>
      </c>
      <c r="D8" s="66">
        <v>11399994.09</v>
      </c>
    </row>
    <row r="9" spans="2:19" ht="22.5" customHeight="1" x14ac:dyDescent="0.2">
      <c r="B9" s="16">
        <v>5</v>
      </c>
      <c r="C9" s="17" t="s">
        <v>41</v>
      </c>
      <c r="D9" s="69">
        <f>D8/D6</f>
        <v>1799.9801196829508</v>
      </c>
      <c r="K9" s="24">
        <v>2019</v>
      </c>
      <c r="L9" s="24">
        <v>2020</v>
      </c>
    </row>
    <row r="10" spans="2:19" ht="25.5" x14ac:dyDescent="0.2">
      <c r="B10" s="16">
        <v>6</v>
      </c>
      <c r="C10" s="17" t="s">
        <v>69</v>
      </c>
      <c r="D10" s="23">
        <v>100000</v>
      </c>
      <c r="E10" s="111"/>
      <c r="J10" s="61" t="s">
        <v>39</v>
      </c>
      <c r="K10" s="79">
        <v>0.21379999999999999</v>
      </c>
      <c r="L10" s="79">
        <f>100%-K10</f>
        <v>0.78620000000000001</v>
      </c>
    </row>
    <row r="11" spans="2:19" ht="25.5" x14ac:dyDescent="0.2">
      <c r="B11" s="16">
        <v>7</v>
      </c>
      <c r="C11" s="17" t="s">
        <v>4</v>
      </c>
      <c r="D11" s="20">
        <v>0.05</v>
      </c>
      <c r="J11" s="15" t="s">
        <v>40</v>
      </c>
      <c r="K11" s="62">
        <f>($D$8+$D$10)*K10</f>
        <v>2458698.7364419997</v>
      </c>
      <c r="L11" s="62">
        <f>($D$8+$D$10)*L10</f>
        <v>9041295.3535580002</v>
      </c>
    </row>
    <row r="12" spans="2:19" ht="15" x14ac:dyDescent="0.2">
      <c r="B12" s="16">
        <v>8</v>
      </c>
      <c r="C12" s="17" t="s">
        <v>9</v>
      </c>
      <c r="D12" s="20">
        <v>1</v>
      </c>
      <c r="G12" s="40"/>
    </row>
    <row r="13" spans="2:19" x14ac:dyDescent="0.2">
      <c r="B13" s="2"/>
    </row>
    <row r="14" spans="2:19" x14ac:dyDescent="0.2">
      <c r="C14" s="25"/>
      <c r="D14" s="26"/>
    </row>
    <row r="16" spans="2:19" x14ac:dyDescent="0.2">
      <c r="B16" s="12" t="s">
        <v>1</v>
      </c>
      <c r="C16" s="3"/>
      <c r="D16" s="24">
        <v>2020</v>
      </c>
      <c r="E16" s="24">
        <v>2021</v>
      </c>
      <c r="F16" s="12">
        <v>2022</v>
      </c>
      <c r="G16" s="24">
        <v>2023</v>
      </c>
      <c r="H16" s="24">
        <v>2024</v>
      </c>
      <c r="I16" s="12">
        <v>2025</v>
      </c>
      <c r="J16" s="24">
        <v>2026</v>
      </c>
      <c r="K16" s="24">
        <v>2027</v>
      </c>
      <c r="L16" s="12">
        <v>2028</v>
      </c>
      <c r="M16" s="24">
        <v>2029</v>
      </c>
      <c r="N16" s="24">
        <v>2030</v>
      </c>
      <c r="O16" s="12">
        <v>2031</v>
      </c>
      <c r="P16" s="24">
        <v>2032</v>
      </c>
      <c r="Q16" s="24">
        <v>2033</v>
      </c>
      <c r="R16" s="12">
        <v>2034</v>
      </c>
      <c r="S16" s="24">
        <v>2035</v>
      </c>
    </row>
    <row r="17" spans="2:19" x14ac:dyDescent="0.2">
      <c r="B17" s="16">
        <v>1</v>
      </c>
      <c r="C17" s="17" t="s">
        <v>6</v>
      </c>
      <c r="D17" s="10">
        <v>0.03</v>
      </c>
      <c r="E17" s="10">
        <v>0.03</v>
      </c>
      <c r="F17" s="10">
        <v>0.03</v>
      </c>
      <c r="G17" s="10">
        <v>0.03</v>
      </c>
      <c r="H17" s="10">
        <v>0.03</v>
      </c>
      <c r="I17" s="10">
        <v>0.03</v>
      </c>
      <c r="J17" s="10">
        <v>0.03</v>
      </c>
      <c r="K17" s="10">
        <v>0.03</v>
      </c>
      <c r="L17" s="10">
        <v>0.03</v>
      </c>
      <c r="M17" s="10">
        <v>0.03</v>
      </c>
      <c r="N17" s="10">
        <v>0.03</v>
      </c>
      <c r="O17" s="10">
        <v>0.03</v>
      </c>
      <c r="P17" s="10">
        <v>0.03</v>
      </c>
      <c r="Q17" s="10">
        <v>0.03</v>
      </c>
      <c r="R17" s="10">
        <v>0.03</v>
      </c>
      <c r="S17" s="10">
        <v>0.03</v>
      </c>
    </row>
    <row r="18" spans="2:19" x14ac:dyDescent="0.2">
      <c r="B18" s="16">
        <v>2</v>
      </c>
      <c r="C18" s="17" t="s">
        <v>16</v>
      </c>
      <c r="D18" s="10">
        <v>0.02</v>
      </c>
      <c r="E18" s="10">
        <v>0.02</v>
      </c>
      <c r="F18" s="10">
        <v>0.02</v>
      </c>
      <c r="G18" s="10">
        <v>0.02</v>
      </c>
      <c r="H18" s="29">
        <v>0.02</v>
      </c>
      <c r="I18" s="10">
        <v>0.02</v>
      </c>
      <c r="J18" s="10">
        <v>0.02</v>
      </c>
      <c r="K18" s="10">
        <v>0.02</v>
      </c>
      <c r="L18" s="29">
        <v>0.02</v>
      </c>
      <c r="M18" s="10">
        <v>0.02</v>
      </c>
      <c r="N18" s="10">
        <v>0.02</v>
      </c>
      <c r="O18" s="10">
        <v>0.02</v>
      </c>
      <c r="P18" s="29">
        <v>0.02</v>
      </c>
      <c r="Q18" s="10">
        <v>0.02</v>
      </c>
      <c r="R18" s="10">
        <v>0.02</v>
      </c>
      <c r="S18" s="10">
        <v>0.02</v>
      </c>
    </row>
    <row r="19" spans="2:19" x14ac:dyDescent="0.2">
      <c r="B19" s="16">
        <v>3</v>
      </c>
      <c r="C19" s="17" t="s">
        <v>17</v>
      </c>
      <c r="D19" s="10">
        <f>D17+D18</f>
        <v>0.05</v>
      </c>
      <c r="E19" s="10">
        <f t="shared" ref="E19:S19" si="0">E17+E18</f>
        <v>0.05</v>
      </c>
      <c r="F19" s="10">
        <f t="shared" si="0"/>
        <v>0.05</v>
      </c>
      <c r="G19" s="10">
        <f t="shared" si="0"/>
        <v>0.05</v>
      </c>
      <c r="H19" s="10">
        <f t="shared" si="0"/>
        <v>0.05</v>
      </c>
      <c r="I19" s="10">
        <f t="shared" si="0"/>
        <v>0.05</v>
      </c>
      <c r="J19" s="10">
        <f t="shared" si="0"/>
        <v>0.05</v>
      </c>
      <c r="K19" s="10">
        <f t="shared" si="0"/>
        <v>0.05</v>
      </c>
      <c r="L19" s="10">
        <f t="shared" si="0"/>
        <v>0.05</v>
      </c>
      <c r="M19" s="10">
        <f t="shared" si="0"/>
        <v>0.05</v>
      </c>
      <c r="N19" s="10">
        <f t="shared" si="0"/>
        <v>0.05</v>
      </c>
      <c r="O19" s="10">
        <f t="shared" si="0"/>
        <v>0.05</v>
      </c>
      <c r="P19" s="10">
        <f t="shared" si="0"/>
        <v>0.05</v>
      </c>
      <c r="Q19" s="10">
        <f t="shared" si="0"/>
        <v>0.05</v>
      </c>
      <c r="R19" s="10">
        <f t="shared" si="0"/>
        <v>0.05</v>
      </c>
      <c r="S19" s="10">
        <f t="shared" si="0"/>
        <v>0.05</v>
      </c>
    </row>
    <row r="20" spans="2:19" x14ac:dyDescent="0.2">
      <c r="C20" s="25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spans="2:19" x14ac:dyDescent="0.2">
      <c r="C21" s="25"/>
      <c r="D21" s="2"/>
    </row>
    <row r="22" spans="2:19" x14ac:dyDescent="0.2">
      <c r="C22" s="25"/>
      <c r="D22" s="26"/>
    </row>
    <row r="23" spans="2:19" ht="18.75" x14ac:dyDescent="0.3">
      <c r="C23" s="44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</row>
    <row r="24" spans="2:19" x14ac:dyDescent="0.2">
      <c r="B24" s="12" t="s">
        <v>1</v>
      </c>
      <c r="C24" s="24" t="s">
        <v>7</v>
      </c>
      <c r="D24" s="24">
        <f>D16</f>
        <v>2020</v>
      </c>
      <c r="E24" s="24">
        <f t="shared" ref="E24:S24" si="1">E16</f>
        <v>2021</v>
      </c>
      <c r="F24" s="24">
        <f t="shared" si="1"/>
        <v>2022</v>
      </c>
      <c r="G24" s="24">
        <f t="shared" si="1"/>
        <v>2023</v>
      </c>
      <c r="H24" s="24">
        <f t="shared" si="1"/>
        <v>2024</v>
      </c>
      <c r="I24" s="24">
        <f t="shared" si="1"/>
        <v>2025</v>
      </c>
      <c r="J24" s="24">
        <f t="shared" si="1"/>
        <v>2026</v>
      </c>
      <c r="K24" s="24">
        <f t="shared" si="1"/>
        <v>2027</v>
      </c>
      <c r="L24" s="24">
        <f t="shared" si="1"/>
        <v>2028</v>
      </c>
      <c r="M24" s="24">
        <f t="shared" si="1"/>
        <v>2029</v>
      </c>
      <c r="N24" s="24">
        <f t="shared" si="1"/>
        <v>2030</v>
      </c>
      <c r="O24" s="24">
        <f t="shared" si="1"/>
        <v>2031</v>
      </c>
      <c r="P24" s="24">
        <f t="shared" si="1"/>
        <v>2032</v>
      </c>
      <c r="Q24" s="24">
        <f t="shared" si="1"/>
        <v>2033</v>
      </c>
      <c r="R24" s="24">
        <f t="shared" si="1"/>
        <v>2034</v>
      </c>
      <c r="S24" s="24">
        <f t="shared" si="1"/>
        <v>2035</v>
      </c>
    </row>
    <row r="25" spans="2:19" s="6" customFormat="1" x14ac:dyDescent="0.2">
      <c r="B25" s="16">
        <v>1</v>
      </c>
      <c r="C25" s="13" t="s">
        <v>43</v>
      </c>
      <c r="D25" s="72"/>
      <c r="E25" s="16"/>
      <c r="F25" s="21">
        <f>(F26-E26)/E26</f>
        <v>0</v>
      </c>
      <c r="G25" s="21">
        <f t="shared" ref="G25" si="2">(G26-F26)/F26</f>
        <v>0</v>
      </c>
      <c r="H25" s="21">
        <f t="shared" ref="H25" si="3">(H26-G26)/G26</f>
        <v>0</v>
      </c>
      <c r="I25" s="21">
        <f t="shared" ref="I25" si="4">(I26-H26)/H26</f>
        <v>0</v>
      </c>
      <c r="J25" s="21">
        <f t="shared" ref="J25" si="5">(J26-I26)/I26</f>
        <v>0</v>
      </c>
      <c r="K25" s="21">
        <f t="shared" ref="K25" si="6">(K26-J26)/J26</f>
        <v>0</v>
      </c>
      <c r="L25" s="21">
        <f t="shared" ref="L25" si="7">(L26-K26)/K26</f>
        <v>0</v>
      </c>
      <c r="M25" s="21">
        <f t="shared" ref="M25" si="8">(M26-L26)/L26</f>
        <v>0</v>
      </c>
      <c r="N25" s="21">
        <f t="shared" ref="N25" si="9">(N26-M26)/M26</f>
        <v>0</v>
      </c>
      <c r="O25" s="21">
        <f t="shared" ref="O25" si="10">(O26-N26)/N26</f>
        <v>0</v>
      </c>
      <c r="P25" s="21">
        <f t="shared" ref="P25" si="11">(P26-O26)/O26</f>
        <v>0</v>
      </c>
      <c r="Q25" s="21">
        <f t="shared" ref="Q25" si="12">(Q26-P26)/P26</f>
        <v>0</v>
      </c>
      <c r="R25" s="21">
        <f t="shared" ref="R25" si="13">(R26-Q26)/Q26</f>
        <v>0</v>
      </c>
      <c r="S25" s="21">
        <f t="shared" ref="S25" si="14">(S26-R26)/R26</f>
        <v>0</v>
      </c>
    </row>
    <row r="26" spans="2:19" x14ac:dyDescent="0.2">
      <c r="B26" s="16">
        <v>2</v>
      </c>
      <c r="C26" s="45" t="s">
        <v>44</v>
      </c>
      <c r="D26" s="94">
        <f>D27*D33</f>
        <v>328</v>
      </c>
      <c r="E26" s="94">
        <f t="shared" ref="E26" si="15">E27*E33</f>
        <v>328</v>
      </c>
      <c r="F26" s="94">
        <f t="shared" ref="F26:S26" si="16">F27*F33</f>
        <v>328</v>
      </c>
      <c r="G26" s="94">
        <f t="shared" si="16"/>
        <v>328</v>
      </c>
      <c r="H26" s="94">
        <f t="shared" si="16"/>
        <v>328</v>
      </c>
      <c r="I26" s="94">
        <f t="shared" si="16"/>
        <v>328</v>
      </c>
      <c r="J26" s="94">
        <f t="shared" si="16"/>
        <v>328</v>
      </c>
      <c r="K26" s="94">
        <f t="shared" si="16"/>
        <v>328</v>
      </c>
      <c r="L26" s="94">
        <f t="shared" si="16"/>
        <v>328</v>
      </c>
      <c r="M26" s="94">
        <f t="shared" si="16"/>
        <v>328</v>
      </c>
      <c r="N26" s="94">
        <f t="shared" si="16"/>
        <v>328</v>
      </c>
      <c r="O26" s="94">
        <f t="shared" si="16"/>
        <v>328</v>
      </c>
      <c r="P26" s="94">
        <f t="shared" si="16"/>
        <v>328</v>
      </c>
      <c r="Q26" s="94">
        <f t="shared" si="16"/>
        <v>328</v>
      </c>
      <c r="R26" s="94">
        <f t="shared" si="16"/>
        <v>328</v>
      </c>
      <c r="S26" s="94">
        <f t="shared" si="16"/>
        <v>328</v>
      </c>
    </row>
    <row r="27" spans="2:19" ht="21" customHeight="1" x14ac:dyDescent="0.2">
      <c r="B27" s="16">
        <v>3</v>
      </c>
      <c r="C27" s="13" t="s">
        <v>50</v>
      </c>
      <c r="D27" s="95">
        <f>D28+D31+D32</f>
        <v>328</v>
      </c>
      <c r="E27" s="95">
        <f t="shared" ref="E27:S27" si="17">E28+E31+E32</f>
        <v>328</v>
      </c>
      <c r="F27" s="95">
        <f t="shared" si="17"/>
        <v>328</v>
      </c>
      <c r="G27" s="95">
        <f t="shared" si="17"/>
        <v>328</v>
      </c>
      <c r="H27" s="95">
        <f t="shared" si="17"/>
        <v>328</v>
      </c>
      <c r="I27" s="95">
        <f t="shared" si="17"/>
        <v>328</v>
      </c>
      <c r="J27" s="95">
        <f t="shared" si="17"/>
        <v>328</v>
      </c>
      <c r="K27" s="95">
        <f t="shared" si="17"/>
        <v>328</v>
      </c>
      <c r="L27" s="95">
        <f t="shared" si="17"/>
        <v>328</v>
      </c>
      <c r="M27" s="95">
        <f t="shared" si="17"/>
        <v>328</v>
      </c>
      <c r="N27" s="95">
        <f t="shared" si="17"/>
        <v>328</v>
      </c>
      <c r="O27" s="95">
        <f t="shared" si="17"/>
        <v>328</v>
      </c>
      <c r="P27" s="95">
        <f t="shared" si="17"/>
        <v>328</v>
      </c>
      <c r="Q27" s="95">
        <f t="shared" si="17"/>
        <v>328</v>
      </c>
      <c r="R27" s="95">
        <f t="shared" si="17"/>
        <v>328</v>
      </c>
      <c r="S27" s="95">
        <f t="shared" si="17"/>
        <v>328</v>
      </c>
    </row>
    <row r="28" spans="2:19" x14ac:dyDescent="0.2">
      <c r="B28" s="16">
        <v>4</v>
      </c>
      <c r="C28" s="71" t="s">
        <v>45</v>
      </c>
      <c r="D28" s="96">
        <f>D29+D30</f>
        <v>295</v>
      </c>
      <c r="E28" s="96">
        <f>E29+E30</f>
        <v>295</v>
      </c>
      <c r="F28" s="96">
        <f t="shared" ref="E28:S28" si="18">F29+F30</f>
        <v>295</v>
      </c>
      <c r="G28" s="96">
        <f t="shared" si="18"/>
        <v>295</v>
      </c>
      <c r="H28" s="96">
        <f t="shared" si="18"/>
        <v>295</v>
      </c>
      <c r="I28" s="96">
        <f t="shared" si="18"/>
        <v>295</v>
      </c>
      <c r="J28" s="96">
        <f t="shared" si="18"/>
        <v>295</v>
      </c>
      <c r="K28" s="96">
        <f t="shared" si="18"/>
        <v>295</v>
      </c>
      <c r="L28" s="96">
        <f t="shared" si="18"/>
        <v>295</v>
      </c>
      <c r="M28" s="96">
        <f t="shared" si="18"/>
        <v>295</v>
      </c>
      <c r="N28" s="96">
        <f t="shared" si="18"/>
        <v>295</v>
      </c>
      <c r="O28" s="96">
        <f t="shared" si="18"/>
        <v>295</v>
      </c>
      <c r="P28" s="96">
        <f t="shared" si="18"/>
        <v>295</v>
      </c>
      <c r="Q28" s="96">
        <f t="shared" si="18"/>
        <v>295</v>
      </c>
      <c r="R28" s="96">
        <f t="shared" si="18"/>
        <v>295</v>
      </c>
      <c r="S28" s="96">
        <f t="shared" si="18"/>
        <v>295</v>
      </c>
    </row>
    <row r="29" spans="2:19" x14ac:dyDescent="0.2">
      <c r="B29" s="16">
        <v>5</v>
      </c>
      <c r="C29" s="70" t="s">
        <v>46</v>
      </c>
      <c r="D29" s="96">
        <v>250</v>
      </c>
      <c r="E29" s="94">
        <v>250</v>
      </c>
      <c r="F29" s="94">
        <v>250</v>
      </c>
      <c r="G29" s="94">
        <v>250</v>
      </c>
      <c r="H29" s="94">
        <v>250</v>
      </c>
      <c r="I29" s="94">
        <v>250</v>
      </c>
      <c r="J29" s="94">
        <v>250</v>
      </c>
      <c r="K29" s="94">
        <v>250</v>
      </c>
      <c r="L29" s="94">
        <v>250</v>
      </c>
      <c r="M29" s="94">
        <v>250</v>
      </c>
      <c r="N29" s="94">
        <v>250</v>
      </c>
      <c r="O29" s="94">
        <v>250</v>
      </c>
      <c r="P29" s="94">
        <v>250</v>
      </c>
      <c r="Q29" s="94">
        <v>250</v>
      </c>
      <c r="R29" s="94">
        <v>250</v>
      </c>
      <c r="S29" s="94">
        <v>250</v>
      </c>
    </row>
    <row r="30" spans="2:19" x14ac:dyDescent="0.2">
      <c r="B30" s="16">
        <v>6</v>
      </c>
      <c r="C30" s="70" t="s">
        <v>47</v>
      </c>
      <c r="D30" s="96">
        <v>45</v>
      </c>
      <c r="E30" s="94">
        <v>45</v>
      </c>
      <c r="F30" s="94">
        <v>45</v>
      </c>
      <c r="G30" s="94">
        <v>45</v>
      </c>
      <c r="H30" s="94">
        <v>45</v>
      </c>
      <c r="I30" s="94">
        <v>45</v>
      </c>
      <c r="J30" s="94">
        <v>45</v>
      </c>
      <c r="K30" s="94">
        <v>45</v>
      </c>
      <c r="L30" s="94">
        <v>45</v>
      </c>
      <c r="M30" s="94">
        <v>45</v>
      </c>
      <c r="N30" s="94">
        <v>45</v>
      </c>
      <c r="O30" s="94">
        <v>45</v>
      </c>
      <c r="P30" s="94">
        <v>45</v>
      </c>
      <c r="Q30" s="94">
        <v>45</v>
      </c>
      <c r="R30" s="94">
        <v>45</v>
      </c>
      <c r="S30" s="94">
        <v>45</v>
      </c>
    </row>
    <row r="31" spans="2:19" x14ac:dyDescent="0.2">
      <c r="B31" s="16">
        <v>7</v>
      </c>
      <c r="C31" s="22" t="s">
        <v>48</v>
      </c>
      <c r="D31" s="96">
        <v>7</v>
      </c>
      <c r="E31" s="94">
        <v>7</v>
      </c>
      <c r="F31" s="94">
        <v>7</v>
      </c>
      <c r="G31" s="94">
        <v>7</v>
      </c>
      <c r="H31" s="94">
        <v>7</v>
      </c>
      <c r="I31" s="94">
        <v>7</v>
      </c>
      <c r="J31" s="94">
        <v>7</v>
      </c>
      <c r="K31" s="94">
        <v>7</v>
      </c>
      <c r="L31" s="94">
        <v>7</v>
      </c>
      <c r="M31" s="94">
        <v>7</v>
      </c>
      <c r="N31" s="94">
        <v>7</v>
      </c>
      <c r="O31" s="94">
        <v>7</v>
      </c>
      <c r="P31" s="94">
        <v>7</v>
      </c>
      <c r="Q31" s="94">
        <v>7</v>
      </c>
      <c r="R31" s="94">
        <v>7</v>
      </c>
      <c r="S31" s="94">
        <v>7</v>
      </c>
    </row>
    <row r="32" spans="2:19" x14ac:dyDescent="0.2">
      <c r="B32" s="16">
        <v>8</v>
      </c>
      <c r="C32" s="22" t="s">
        <v>49</v>
      </c>
      <c r="D32" s="96">
        <v>26</v>
      </c>
      <c r="E32" s="94">
        <v>26</v>
      </c>
      <c r="F32" s="94">
        <v>26</v>
      </c>
      <c r="G32" s="94">
        <v>26</v>
      </c>
      <c r="H32" s="94">
        <v>26</v>
      </c>
      <c r="I32" s="94">
        <v>26</v>
      </c>
      <c r="J32" s="94">
        <v>26</v>
      </c>
      <c r="K32" s="94">
        <v>26</v>
      </c>
      <c r="L32" s="94">
        <v>26</v>
      </c>
      <c r="M32" s="94">
        <v>26</v>
      </c>
      <c r="N32" s="94">
        <v>26</v>
      </c>
      <c r="O32" s="94">
        <v>26</v>
      </c>
      <c r="P32" s="94">
        <v>26</v>
      </c>
      <c r="Q32" s="94">
        <v>26</v>
      </c>
      <c r="R32" s="94">
        <v>26</v>
      </c>
      <c r="S32" s="94">
        <v>26</v>
      </c>
    </row>
    <row r="33" spans="2:19" x14ac:dyDescent="0.2">
      <c r="B33" s="16">
        <v>9</v>
      </c>
      <c r="C33" s="22" t="s">
        <v>10</v>
      </c>
      <c r="D33" s="10">
        <v>1</v>
      </c>
      <c r="E33" s="10">
        <v>1</v>
      </c>
      <c r="F33" s="10">
        <v>1</v>
      </c>
      <c r="G33" s="10">
        <v>1</v>
      </c>
      <c r="H33" s="10">
        <v>1</v>
      </c>
      <c r="I33" s="10">
        <v>1</v>
      </c>
      <c r="J33" s="10">
        <v>1</v>
      </c>
      <c r="K33" s="10">
        <v>1</v>
      </c>
      <c r="L33" s="10">
        <v>1</v>
      </c>
      <c r="M33" s="10">
        <v>1</v>
      </c>
      <c r="N33" s="10">
        <v>1</v>
      </c>
      <c r="O33" s="10">
        <v>1</v>
      </c>
      <c r="P33" s="10">
        <v>1</v>
      </c>
      <c r="Q33" s="10">
        <v>1</v>
      </c>
      <c r="R33" s="10">
        <v>1</v>
      </c>
      <c r="S33" s="10">
        <v>1</v>
      </c>
    </row>
    <row r="34" spans="2:19" x14ac:dyDescent="0.2">
      <c r="B34" s="16">
        <v>10</v>
      </c>
      <c r="C34" s="22" t="s">
        <v>60</v>
      </c>
      <c r="D34" s="96">
        <v>100</v>
      </c>
      <c r="E34" s="96">
        <v>100</v>
      </c>
      <c r="F34" s="96">
        <f>E34*(1+$E$17)</f>
        <v>103</v>
      </c>
      <c r="G34" s="96">
        <f>F34*(1+$E$17)</f>
        <v>106.09</v>
      </c>
      <c r="H34" s="96">
        <f>G34*(1+$E$17)</f>
        <v>109.2727</v>
      </c>
      <c r="I34" s="96">
        <f>H34*(1+$E$17)</f>
        <v>112.550881</v>
      </c>
      <c r="J34" s="96">
        <f>I34*(1+$E$17)</f>
        <v>115.92740743</v>
      </c>
      <c r="K34" s="96">
        <f>J34*(1+$E$17)</f>
        <v>119.4052296529</v>
      </c>
      <c r="L34" s="96">
        <f>K34*(1+$E$17)</f>
        <v>122.987386542487</v>
      </c>
      <c r="M34" s="96">
        <f>L34*(1+$E$17)</f>
        <v>126.67700813876162</v>
      </c>
      <c r="N34" s="96">
        <f>M34*(1+$E$17)</f>
        <v>130.47731838292447</v>
      </c>
      <c r="O34" s="96">
        <f>N34*(1+$E$17)</f>
        <v>134.39163793441222</v>
      </c>
      <c r="P34" s="96">
        <f>O34*(1+$E$17)</f>
        <v>138.4233870724446</v>
      </c>
      <c r="Q34" s="96">
        <f>P34*(1+$E$17)</f>
        <v>142.57608868461793</v>
      </c>
      <c r="R34" s="96">
        <f>Q34*(1+$E$17)</f>
        <v>146.85337134515646</v>
      </c>
      <c r="S34" s="96">
        <f>R34*(1+$E$17)</f>
        <v>151.25897248551115</v>
      </c>
    </row>
    <row r="35" spans="2:19" x14ac:dyDescent="0.2">
      <c r="B35" s="16">
        <v>11</v>
      </c>
      <c r="C35" s="22" t="s">
        <v>63</v>
      </c>
      <c r="D35" s="96">
        <f>235000/12*4</f>
        <v>78333.333333333328</v>
      </c>
      <c r="E35" s="96">
        <v>235000</v>
      </c>
      <c r="F35" s="96">
        <f>E35*(1+$E$17)</f>
        <v>242050</v>
      </c>
      <c r="G35" s="96">
        <f t="shared" ref="G35:S35" si="19">F35*(1+$E$17)</f>
        <v>249311.5</v>
      </c>
      <c r="H35" s="96">
        <f t="shared" si="19"/>
        <v>256790.845</v>
      </c>
      <c r="I35" s="96">
        <f t="shared" si="19"/>
        <v>264494.57034999999</v>
      </c>
      <c r="J35" s="96">
        <f t="shared" si="19"/>
        <v>272429.40746050002</v>
      </c>
      <c r="K35" s="96">
        <f t="shared" si="19"/>
        <v>280602.28968431504</v>
      </c>
      <c r="L35" s="96">
        <f t="shared" si="19"/>
        <v>289020.35837484448</v>
      </c>
      <c r="M35" s="96">
        <f t="shared" si="19"/>
        <v>297690.96912608983</v>
      </c>
      <c r="N35" s="96">
        <f t="shared" si="19"/>
        <v>306621.69819987251</v>
      </c>
      <c r="O35" s="96">
        <f t="shared" si="19"/>
        <v>315820.34914586868</v>
      </c>
      <c r="P35" s="96">
        <f t="shared" si="19"/>
        <v>325294.95962024474</v>
      </c>
      <c r="Q35" s="96">
        <f t="shared" si="19"/>
        <v>335053.80840885208</v>
      </c>
      <c r="R35" s="96">
        <f t="shared" si="19"/>
        <v>345105.42266111763</v>
      </c>
      <c r="S35" s="96">
        <f t="shared" si="19"/>
        <v>355458.58534095116</v>
      </c>
    </row>
    <row r="36" spans="2:19" x14ac:dyDescent="0.2">
      <c r="B36" s="16">
        <v>12</v>
      </c>
      <c r="C36" s="22" t="s">
        <v>62</v>
      </c>
      <c r="D36" s="96">
        <f>318000/12*4</f>
        <v>106000</v>
      </c>
      <c r="E36" s="96">
        <v>318000</v>
      </c>
      <c r="F36" s="96">
        <f>E36*(1+$E$17)</f>
        <v>327540</v>
      </c>
      <c r="G36" s="96">
        <f t="shared" ref="G36:S36" si="20">F36*(1+$E$17)</f>
        <v>337366.2</v>
      </c>
      <c r="H36" s="96">
        <f t="shared" si="20"/>
        <v>347487.18600000005</v>
      </c>
      <c r="I36" s="96">
        <f t="shared" si="20"/>
        <v>357911.80158000003</v>
      </c>
      <c r="J36" s="96">
        <f t="shared" si="20"/>
        <v>368649.15562740003</v>
      </c>
      <c r="K36" s="96">
        <f t="shared" si="20"/>
        <v>379708.63029622205</v>
      </c>
      <c r="L36" s="96">
        <f t="shared" si="20"/>
        <v>391099.88920510875</v>
      </c>
      <c r="M36" s="96">
        <f t="shared" si="20"/>
        <v>402832.88588126202</v>
      </c>
      <c r="N36" s="96">
        <f t="shared" si="20"/>
        <v>414917.87245769991</v>
      </c>
      <c r="O36" s="96">
        <f t="shared" si="20"/>
        <v>427365.40863143094</v>
      </c>
      <c r="P36" s="96">
        <f t="shared" si="20"/>
        <v>440186.37089037389</v>
      </c>
      <c r="Q36" s="96">
        <f t="shared" si="20"/>
        <v>453391.96201708511</v>
      </c>
      <c r="R36" s="96">
        <f t="shared" si="20"/>
        <v>466993.72087759769</v>
      </c>
      <c r="S36" s="96">
        <f t="shared" si="20"/>
        <v>481003.53250392561</v>
      </c>
    </row>
    <row r="37" spans="2:19" x14ac:dyDescent="0.2">
      <c r="B37" s="2"/>
      <c r="D37" s="31"/>
      <c r="E37" s="31"/>
      <c r="F37" s="31"/>
    </row>
    <row r="38" spans="2:19" x14ac:dyDescent="0.2">
      <c r="B38" s="8"/>
      <c r="C38" s="18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</row>
    <row r="39" spans="2:19" ht="18.75" x14ac:dyDescent="0.3">
      <c r="B39" s="8"/>
      <c r="C39" s="44"/>
      <c r="D39" s="8"/>
      <c r="E39" s="19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</row>
    <row r="40" spans="2:19" x14ac:dyDescent="0.2">
      <c r="B40" s="12" t="s">
        <v>1</v>
      </c>
      <c r="C40" s="24" t="s">
        <v>42</v>
      </c>
      <c r="D40" s="24">
        <v>2020</v>
      </c>
      <c r="E40" s="24">
        <v>2021</v>
      </c>
      <c r="F40" s="24">
        <v>2022</v>
      </c>
      <c r="G40" s="24">
        <v>2023</v>
      </c>
      <c r="H40" s="24">
        <v>2024</v>
      </c>
      <c r="I40" s="24">
        <v>2025</v>
      </c>
      <c r="J40" s="24">
        <v>2026</v>
      </c>
      <c r="K40" s="24">
        <v>2027</v>
      </c>
      <c r="L40" s="24">
        <v>2028</v>
      </c>
      <c r="M40" s="24">
        <v>2029</v>
      </c>
      <c r="N40" s="24">
        <v>2030</v>
      </c>
      <c r="O40" s="24">
        <v>2031</v>
      </c>
      <c r="P40" s="24">
        <v>2032</v>
      </c>
      <c r="Q40" s="24">
        <v>2033</v>
      </c>
      <c r="R40" s="24">
        <v>2034</v>
      </c>
      <c r="S40" s="24">
        <v>2035</v>
      </c>
    </row>
    <row r="41" spans="2:19" x14ac:dyDescent="0.2">
      <c r="B41" s="4">
        <v>1</v>
      </c>
      <c r="C41" s="46" t="s">
        <v>11</v>
      </c>
      <c r="D41" s="97">
        <f>156000/10*4</f>
        <v>62400</v>
      </c>
      <c r="E41" s="97">
        <v>156000</v>
      </c>
      <c r="F41" s="97">
        <v>156000</v>
      </c>
      <c r="G41" s="97">
        <f>F41*(1+$E$17)</f>
        <v>160680</v>
      </c>
      <c r="H41" s="97">
        <f>G41*(1+$E$17)</f>
        <v>165500.4</v>
      </c>
      <c r="I41" s="97">
        <f>H41*(1+$E$17)</f>
        <v>170465.41200000001</v>
      </c>
      <c r="J41" s="97">
        <f>I41*(1+$E$17)</f>
        <v>175579.37436000002</v>
      </c>
      <c r="K41" s="97">
        <f>J41*(1+$E$17)</f>
        <v>180846.75559080002</v>
      </c>
      <c r="L41" s="97">
        <f>K41*(1+$E$17)</f>
        <v>186272.15825852402</v>
      </c>
      <c r="M41" s="97">
        <f>L41*(1+$E$17)</f>
        <v>191860.32300627974</v>
      </c>
      <c r="N41" s="97">
        <f>M41*(1+$E$17)</f>
        <v>197616.13269646812</v>
      </c>
      <c r="O41" s="97">
        <f>N41*(1+$E$17)</f>
        <v>203544.61667736218</v>
      </c>
      <c r="P41" s="97">
        <f>O41*(1+$E$17)</f>
        <v>209650.95517768306</v>
      </c>
      <c r="Q41" s="97">
        <f>P41*(1+$E$17)</f>
        <v>215940.48383301357</v>
      </c>
      <c r="R41" s="97">
        <f>Q41*(1+$E$17)</f>
        <v>222418.69834800399</v>
      </c>
      <c r="S41" s="97">
        <f>R41*(1+$E$17)</f>
        <v>229091.25929844411</v>
      </c>
    </row>
    <row r="42" spans="2:19" x14ac:dyDescent="0.2">
      <c r="B42" s="4">
        <v>2</v>
      </c>
      <c r="C42" s="46" t="s">
        <v>13</v>
      </c>
      <c r="D42" s="97">
        <f>D43*D44*4</f>
        <v>56760</v>
      </c>
      <c r="E42" s="97">
        <f>E43*E44*10</f>
        <v>141900</v>
      </c>
      <c r="F42" s="97">
        <f>F43*F44*10</f>
        <v>141900</v>
      </c>
      <c r="G42" s="97">
        <f>G43*G44*10</f>
        <v>141900</v>
      </c>
      <c r="H42" s="97">
        <f t="shared" ref="F42:S42" si="21">H43*H44*10</f>
        <v>148995</v>
      </c>
      <c r="I42" s="97">
        <f t="shared" si="21"/>
        <v>156444.75</v>
      </c>
      <c r="J42" s="97">
        <f t="shared" si="21"/>
        <v>164266.98749999999</v>
      </c>
      <c r="K42" s="97">
        <f t="shared" si="21"/>
        <v>172480.33687500004</v>
      </c>
      <c r="L42" s="97">
        <f t="shared" si="21"/>
        <v>181104.35371875003</v>
      </c>
      <c r="M42" s="97">
        <f t="shared" si="21"/>
        <v>190159.57140468754</v>
      </c>
      <c r="N42" s="97">
        <f t="shared" si="21"/>
        <v>199667.54997492189</v>
      </c>
      <c r="O42" s="97">
        <f t="shared" si="21"/>
        <v>209650.92747366801</v>
      </c>
      <c r="P42" s="97">
        <f t="shared" si="21"/>
        <v>220133.47384735142</v>
      </c>
      <c r="Q42" s="97">
        <f t="shared" si="21"/>
        <v>231140.14753971901</v>
      </c>
      <c r="R42" s="97">
        <f t="shared" si="21"/>
        <v>242697.15491670492</v>
      </c>
      <c r="S42" s="97">
        <f t="shared" si="21"/>
        <v>254832.01266254019</v>
      </c>
    </row>
    <row r="43" spans="2:19" x14ac:dyDescent="0.2">
      <c r="B43" s="4">
        <v>3</v>
      </c>
      <c r="C43" s="46" t="s">
        <v>14</v>
      </c>
      <c r="D43" s="98">
        <v>43</v>
      </c>
      <c r="E43" s="98">
        <v>43</v>
      </c>
      <c r="F43" s="98">
        <v>43</v>
      </c>
      <c r="G43" s="98">
        <v>43</v>
      </c>
      <c r="H43" s="98">
        <v>43</v>
      </c>
      <c r="I43" s="98">
        <v>43</v>
      </c>
      <c r="J43" s="98">
        <v>43</v>
      </c>
      <c r="K43" s="98">
        <v>43</v>
      </c>
      <c r="L43" s="98">
        <v>43</v>
      </c>
      <c r="M43" s="98">
        <v>43</v>
      </c>
      <c r="N43" s="98">
        <v>43</v>
      </c>
      <c r="O43" s="98">
        <v>43</v>
      </c>
      <c r="P43" s="98">
        <v>43</v>
      </c>
      <c r="Q43" s="98">
        <v>43</v>
      </c>
      <c r="R43" s="98">
        <v>43</v>
      </c>
      <c r="S43" s="98">
        <v>43</v>
      </c>
    </row>
    <row r="44" spans="2:19" x14ac:dyDescent="0.2">
      <c r="B44" s="4">
        <v>4</v>
      </c>
      <c r="C44" s="46" t="s">
        <v>15</v>
      </c>
      <c r="D44" s="98">
        <v>330</v>
      </c>
      <c r="E44" s="98">
        <v>330</v>
      </c>
      <c r="F44" s="98">
        <v>330</v>
      </c>
      <c r="G44" s="98">
        <v>330</v>
      </c>
      <c r="H44" s="99">
        <f>G44*(1+$E$19)</f>
        <v>346.5</v>
      </c>
      <c r="I44" s="99">
        <f>H44*(1+$E$19)</f>
        <v>363.82499999999999</v>
      </c>
      <c r="J44" s="99">
        <f>I44*(1+$E$19)</f>
        <v>382.01625000000001</v>
      </c>
      <c r="K44" s="99">
        <f t="shared" ref="I44:S44" si="22">J44*(1+$E$19)</f>
        <v>401.11706250000003</v>
      </c>
      <c r="L44" s="99">
        <f t="shared" si="22"/>
        <v>421.17291562500003</v>
      </c>
      <c r="M44" s="99">
        <f t="shared" si="22"/>
        <v>442.23156140625002</v>
      </c>
      <c r="N44" s="99">
        <f t="shared" si="22"/>
        <v>464.34313947656256</v>
      </c>
      <c r="O44" s="99">
        <f t="shared" si="22"/>
        <v>487.56029645039069</v>
      </c>
      <c r="P44" s="99">
        <f t="shared" si="22"/>
        <v>511.93831127291025</v>
      </c>
      <c r="Q44" s="99">
        <f t="shared" si="22"/>
        <v>537.53522683655581</v>
      </c>
      <c r="R44" s="99">
        <f t="shared" si="22"/>
        <v>564.41198817838358</v>
      </c>
      <c r="S44" s="99">
        <f t="shared" si="22"/>
        <v>592.63258758730274</v>
      </c>
    </row>
    <row r="45" spans="2:19" x14ac:dyDescent="0.2">
      <c r="B45" s="4">
        <v>5</v>
      </c>
      <c r="C45" s="46" t="s">
        <v>51</v>
      </c>
      <c r="D45" s="97">
        <f>D46*D47*4</f>
        <v>88400</v>
      </c>
      <c r="E45" s="97">
        <f>E46*E47*10</f>
        <v>221000</v>
      </c>
      <c r="F45" s="97">
        <f>F46*F47*10</f>
        <v>221000</v>
      </c>
      <c r="G45" s="97">
        <f>G46*G47*10</f>
        <v>221000</v>
      </c>
      <c r="H45" s="97">
        <f>H46*H47*10</f>
        <v>232050</v>
      </c>
      <c r="I45" s="97">
        <f>I46*I47*10</f>
        <v>243652.5</v>
      </c>
      <c r="J45" s="97">
        <f>J46*J47*10</f>
        <v>255835.125</v>
      </c>
      <c r="K45" s="97">
        <f>K46*K47*10</f>
        <v>268626.88125000003</v>
      </c>
      <c r="L45" s="97">
        <f>L46*L47*10</f>
        <v>282058.22531250009</v>
      </c>
      <c r="M45" s="97">
        <f t="shared" ref="F45:S45" si="23">M46*M47*10</f>
        <v>296161.13657812506</v>
      </c>
      <c r="N45" s="97">
        <f t="shared" si="23"/>
        <v>310969.19340703136</v>
      </c>
      <c r="O45" s="97">
        <f t="shared" si="23"/>
        <v>326517.65307738289</v>
      </c>
      <c r="P45" s="97">
        <f t="shared" si="23"/>
        <v>342843.53573125205</v>
      </c>
      <c r="Q45" s="97">
        <f t="shared" si="23"/>
        <v>359985.71251781459</v>
      </c>
      <c r="R45" s="97">
        <f t="shared" si="23"/>
        <v>377984.99814370536</v>
      </c>
      <c r="S45" s="97">
        <f t="shared" si="23"/>
        <v>396884.24805089069</v>
      </c>
    </row>
    <row r="46" spans="2:19" x14ac:dyDescent="0.2">
      <c r="B46" s="4">
        <v>6</v>
      </c>
      <c r="C46" s="46" t="s">
        <v>52</v>
      </c>
      <c r="D46" s="98">
        <v>26</v>
      </c>
      <c r="E46" s="97">
        <v>26</v>
      </c>
      <c r="F46" s="97">
        <f>E46</f>
        <v>26</v>
      </c>
      <c r="G46" s="97">
        <f t="shared" ref="G46:S46" si="24">F46</f>
        <v>26</v>
      </c>
      <c r="H46" s="97">
        <f t="shared" si="24"/>
        <v>26</v>
      </c>
      <c r="I46" s="97">
        <f t="shared" si="24"/>
        <v>26</v>
      </c>
      <c r="J46" s="97">
        <f t="shared" si="24"/>
        <v>26</v>
      </c>
      <c r="K46" s="97">
        <f t="shared" si="24"/>
        <v>26</v>
      </c>
      <c r="L46" s="97">
        <f t="shared" si="24"/>
        <v>26</v>
      </c>
      <c r="M46" s="97">
        <f t="shared" si="24"/>
        <v>26</v>
      </c>
      <c r="N46" s="97">
        <f t="shared" si="24"/>
        <v>26</v>
      </c>
      <c r="O46" s="97">
        <f t="shared" si="24"/>
        <v>26</v>
      </c>
      <c r="P46" s="97">
        <f t="shared" si="24"/>
        <v>26</v>
      </c>
      <c r="Q46" s="97">
        <f t="shared" si="24"/>
        <v>26</v>
      </c>
      <c r="R46" s="97">
        <f t="shared" si="24"/>
        <v>26</v>
      </c>
      <c r="S46" s="97">
        <f t="shared" si="24"/>
        <v>26</v>
      </c>
    </row>
    <row r="47" spans="2:19" x14ac:dyDescent="0.2">
      <c r="B47" s="4">
        <v>7</v>
      </c>
      <c r="C47" s="46" t="s">
        <v>53</v>
      </c>
      <c r="D47" s="98">
        <v>850</v>
      </c>
      <c r="E47" s="98">
        <v>850</v>
      </c>
      <c r="F47" s="98">
        <v>850</v>
      </c>
      <c r="G47" s="98">
        <v>850</v>
      </c>
      <c r="H47" s="99">
        <f>G47*(1+$E$19)</f>
        <v>892.5</v>
      </c>
      <c r="I47" s="99">
        <f t="shared" ref="I47:S47" si="25">H47*(1+$E$19)</f>
        <v>937.125</v>
      </c>
      <c r="J47" s="99">
        <f t="shared" si="25"/>
        <v>983.98125000000005</v>
      </c>
      <c r="K47" s="99">
        <f t="shared" si="25"/>
        <v>1033.1803125000001</v>
      </c>
      <c r="L47" s="99">
        <f t="shared" si="25"/>
        <v>1084.8393281250003</v>
      </c>
      <c r="M47" s="99">
        <f t="shared" si="25"/>
        <v>1139.0812945312503</v>
      </c>
      <c r="N47" s="99">
        <f t="shared" si="25"/>
        <v>1196.0353592578128</v>
      </c>
      <c r="O47" s="99">
        <f t="shared" si="25"/>
        <v>1255.8371272207035</v>
      </c>
      <c r="P47" s="99">
        <f t="shared" si="25"/>
        <v>1318.6289835817386</v>
      </c>
      <c r="Q47" s="99">
        <f t="shared" si="25"/>
        <v>1384.5604327608255</v>
      </c>
      <c r="R47" s="99">
        <f t="shared" si="25"/>
        <v>1453.7884543988669</v>
      </c>
      <c r="S47" s="99">
        <f t="shared" si="25"/>
        <v>1526.4778771188103</v>
      </c>
    </row>
    <row r="48" spans="2:19" x14ac:dyDescent="0.2">
      <c r="B48" s="4">
        <v>8</v>
      </c>
      <c r="C48" s="46" t="s">
        <v>54</v>
      </c>
      <c r="D48" s="97">
        <f t="shared" ref="D48:S48" si="26">D26</f>
        <v>328</v>
      </c>
      <c r="E48" s="97">
        <f t="shared" si="26"/>
        <v>328</v>
      </c>
      <c r="F48" s="97">
        <f t="shared" si="26"/>
        <v>328</v>
      </c>
      <c r="G48" s="97">
        <f t="shared" si="26"/>
        <v>328</v>
      </c>
      <c r="H48" s="97">
        <f t="shared" si="26"/>
        <v>328</v>
      </c>
      <c r="I48" s="97">
        <f t="shared" si="26"/>
        <v>328</v>
      </c>
      <c r="J48" s="97">
        <f t="shared" si="26"/>
        <v>328</v>
      </c>
      <c r="K48" s="97">
        <f t="shared" si="26"/>
        <v>328</v>
      </c>
      <c r="L48" s="97">
        <f t="shared" si="26"/>
        <v>328</v>
      </c>
      <c r="M48" s="97">
        <f t="shared" si="26"/>
        <v>328</v>
      </c>
      <c r="N48" s="97">
        <f t="shared" si="26"/>
        <v>328</v>
      </c>
      <c r="O48" s="97">
        <f t="shared" si="26"/>
        <v>328</v>
      </c>
      <c r="P48" s="97">
        <f t="shared" si="26"/>
        <v>328</v>
      </c>
      <c r="Q48" s="97">
        <f t="shared" si="26"/>
        <v>328</v>
      </c>
      <c r="R48" s="97">
        <f t="shared" si="26"/>
        <v>328</v>
      </c>
      <c r="S48" s="97">
        <f t="shared" si="26"/>
        <v>328</v>
      </c>
    </row>
    <row r="49" spans="2:19" x14ac:dyDescent="0.2">
      <c r="B49" s="4">
        <v>9</v>
      </c>
      <c r="C49" s="46" t="s">
        <v>55</v>
      </c>
      <c r="D49" s="98">
        <v>295</v>
      </c>
      <c r="E49" s="98">
        <v>295</v>
      </c>
      <c r="F49" s="98">
        <v>295</v>
      </c>
      <c r="G49" s="98">
        <v>295</v>
      </c>
      <c r="H49" s="98">
        <v>295</v>
      </c>
      <c r="I49" s="98">
        <v>295</v>
      </c>
      <c r="J49" s="98">
        <v>295</v>
      </c>
      <c r="K49" s="98">
        <v>295</v>
      </c>
      <c r="L49" s="98">
        <v>295</v>
      </c>
      <c r="M49" s="98">
        <v>295</v>
      </c>
      <c r="N49" s="98">
        <v>295</v>
      </c>
      <c r="O49" s="98">
        <v>295</v>
      </c>
      <c r="P49" s="98">
        <v>295</v>
      </c>
      <c r="Q49" s="98">
        <v>295</v>
      </c>
      <c r="R49" s="98">
        <v>295</v>
      </c>
      <c r="S49" s="98">
        <v>295</v>
      </c>
    </row>
    <row r="50" spans="2:19" x14ac:dyDescent="0.2">
      <c r="B50" s="4">
        <v>10</v>
      </c>
      <c r="C50" s="48" t="s">
        <v>56</v>
      </c>
      <c r="D50" s="100">
        <v>168</v>
      </c>
      <c r="E50" s="100">
        <v>168</v>
      </c>
      <c r="F50" s="100">
        <v>168</v>
      </c>
      <c r="G50" s="100">
        <v>168</v>
      </c>
      <c r="H50" s="100">
        <v>168</v>
      </c>
      <c r="I50" s="100">
        <v>168</v>
      </c>
      <c r="J50" s="100">
        <v>168</v>
      </c>
      <c r="K50" s="100">
        <v>168</v>
      </c>
      <c r="L50" s="100">
        <v>168</v>
      </c>
      <c r="M50" s="100">
        <v>168</v>
      </c>
      <c r="N50" s="100">
        <v>168</v>
      </c>
      <c r="O50" s="100">
        <v>168</v>
      </c>
      <c r="P50" s="100">
        <v>168</v>
      </c>
      <c r="Q50" s="100">
        <v>168</v>
      </c>
      <c r="R50" s="100">
        <v>168</v>
      </c>
      <c r="S50" s="100">
        <v>168</v>
      </c>
    </row>
    <row r="51" spans="2:19" ht="16.5" customHeight="1" x14ac:dyDescent="0.2">
      <c r="B51" s="4">
        <v>11</v>
      </c>
      <c r="C51" s="48" t="s">
        <v>57</v>
      </c>
      <c r="D51" s="100">
        <v>250</v>
      </c>
      <c r="E51" s="100">
        <v>250</v>
      </c>
      <c r="F51" s="100">
        <v>250</v>
      </c>
      <c r="G51" s="100">
        <v>250</v>
      </c>
      <c r="H51" s="100">
        <v>250</v>
      </c>
      <c r="I51" s="100">
        <v>250</v>
      </c>
      <c r="J51" s="100">
        <v>250</v>
      </c>
      <c r="K51" s="100">
        <v>250</v>
      </c>
      <c r="L51" s="100">
        <v>250</v>
      </c>
      <c r="M51" s="100">
        <v>250</v>
      </c>
      <c r="N51" s="100">
        <v>250</v>
      </c>
      <c r="O51" s="100">
        <v>250</v>
      </c>
      <c r="P51" s="100">
        <v>250</v>
      </c>
      <c r="Q51" s="100">
        <v>250</v>
      </c>
      <c r="R51" s="100">
        <v>250</v>
      </c>
      <c r="S51" s="100">
        <v>250</v>
      </c>
    </row>
    <row r="52" spans="2:19" x14ac:dyDescent="0.2">
      <c r="B52" s="4">
        <v>12</v>
      </c>
      <c r="C52" s="46" t="s">
        <v>58</v>
      </c>
      <c r="D52" s="98">
        <v>39</v>
      </c>
      <c r="E52" s="98">
        <v>39</v>
      </c>
      <c r="F52" s="98">
        <v>39</v>
      </c>
      <c r="G52" s="98">
        <v>39</v>
      </c>
      <c r="H52" s="98">
        <v>39</v>
      </c>
      <c r="I52" s="98">
        <v>39</v>
      </c>
      <c r="J52" s="98">
        <v>39</v>
      </c>
      <c r="K52" s="98">
        <v>39</v>
      </c>
      <c r="L52" s="98">
        <v>39</v>
      </c>
      <c r="M52" s="98">
        <v>39</v>
      </c>
      <c r="N52" s="98">
        <v>39</v>
      </c>
      <c r="O52" s="98">
        <v>39</v>
      </c>
      <c r="P52" s="98">
        <v>39</v>
      </c>
      <c r="Q52" s="98">
        <v>39</v>
      </c>
      <c r="R52" s="98">
        <v>39</v>
      </c>
      <c r="S52" s="98">
        <v>39</v>
      </c>
    </row>
    <row r="53" spans="2:19" x14ac:dyDescent="0.2">
      <c r="B53" s="4">
        <v>13</v>
      </c>
      <c r="C53" s="47" t="s">
        <v>8</v>
      </c>
      <c r="D53" s="101"/>
      <c r="E53" s="97"/>
      <c r="F53" s="97"/>
      <c r="G53" s="97"/>
      <c r="H53" s="97"/>
      <c r="I53" s="97"/>
      <c r="J53" s="97"/>
      <c r="K53" s="97"/>
      <c r="L53" s="97"/>
      <c r="M53" s="97"/>
      <c r="N53" s="97">
        <v>15000</v>
      </c>
      <c r="O53" s="97">
        <f>N53*(1+$E$17)</f>
        <v>15450</v>
      </c>
      <c r="P53" s="97">
        <f>O53*(1+$E$17)</f>
        <v>15913.5</v>
      </c>
      <c r="Q53" s="97">
        <f>P53*(1+$E$17)</f>
        <v>16390.904999999999</v>
      </c>
      <c r="R53" s="97">
        <f>Q53*(1+$E$17)</f>
        <v>16882.632149999998</v>
      </c>
      <c r="S53" s="97">
        <f>R53*(1+$E$17)</f>
        <v>17389.1111145</v>
      </c>
    </row>
    <row r="54" spans="2:19" ht="15" x14ac:dyDescent="0.2">
      <c r="B54" s="8"/>
      <c r="C54" s="67"/>
      <c r="D54" s="67"/>
      <c r="E54" s="56"/>
      <c r="F54" s="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</row>
    <row r="55" spans="2:19" x14ac:dyDescent="0.2">
      <c r="C55" s="68"/>
      <c r="D55" s="68"/>
      <c r="E55" s="32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2:19" x14ac:dyDescent="0.2">
      <c r="C56" s="9"/>
      <c r="E56" s="32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</row>
    <row r="57" spans="2:19" x14ac:dyDescent="0.2">
      <c r="C57" s="9"/>
      <c r="E57" s="32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</row>
  </sheetData>
  <mergeCells count="2">
    <mergeCell ref="B2:S2"/>
    <mergeCell ref="B3:S3"/>
  </mergeCells>
  <phoneticPr fontId="3" type="noConversion"/>
  <pageMargins left="0.25" right="0.25" top="0.25" bottom="0.25" header="0" footer="0"/>
  <pageSetup scale="39" fitToWidth="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18"/>
  <sheetViews>
    <sheetView view="pageBreakPreview" zoomScale="90" zoomScaleNormal="100" zoomScaleSheetLayoutView="90" workbookViewId="0">
      <selection activeCell="E13" sqref="E13"/>
    </sheetView>
  </sheetViews>
  <sheetFormatPr defaultRowHeight="12.75" x14ac:dyDescent="0.2"/>
  <cols>
    <col min="3" max="3" width="53.5703125" bestFit="1" customWidth="1"/>
    <col min="4" max="4" width="20" customWidth="1"/>
    <col min="5" max="5" width="15.42578125" customWidth="1"/>
    <col min="6" max="10" width="14.42578125" bestFit="1" customWidth="1"/>
    <col min="11" max="19" width="12.5703125" bestFit="1" customWidth="1"/>
    <col min="20" max="24" width="12.5703125" hidden="1" customWidth="1"/>
    <col min="25" max="25" width="12.42578125" hidden="1" customWidth="1"/>
  </cols>
  <sheetData>
    <row r="2" spans="2:25" x14ac:dyDescent="0.2">
      <c r="B2" s="81" t="str">
        <f>დაშვებები!B2</f>
        <v>ვლადიმირ კომაროვის თბილისის ფიზიკა-მათემატიკის N199 საჯარო სკოლის ქ. ბათუმის ფილიალი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2:25" x14ac:dyDescent="0.2">
      <c r="B3" s="81" t="s">
        <v>66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52"/>
      <c r="U3" s="52"/>
      <c r="V3" s="52"/>
      <c r="W3" s="52"/>
      <c r="X3" s="52"/>
      <c r="Y3" s="52"/>
    </row>
    <row r="4" spans="2:25" x14ac:dyDescent="0.2"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2:25" ht="18.75" x14ac:dyDescent="0.3">
      <c r="C5" s="102" t="s">
        <v>42</v>
      </c>
      <c r="D5" s="54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</row>
    <row r="6" spans="2:25" x14ac:dyDescent="0.2">
      <c r="B6" s="1" t="s">
        <v>1</v>
      </c>
      <c r="C6" s="24" t="s">
        <v>20</v>
      </c>
      <c r="D6" s="50">
        <v>2020</v>
      </c>
      <c r="E6" s="51">
        <v>2021</v>
      </c>
      <c r="F6" s="50">
        <v>2022</v>
      </c>
      <c r="G6" s="51">
        <v>2023</v>
      </c>
      <c r="H6" s="50">
        <v>2024</v>
      </c>
      <c r="I6" s="51">
        <v>2025</v>
      </c>
      <c r="J6" s="50">
        <v>2026</v>
      </c>
      <c r="K6" s="51">
        <v>2027</v>
      </c>
      <c r="L6" s="50">
        <v>2028</v>
      </c>
      <c r="M6" s="51">
        <v>2029</v>
      </c>
      <c r="N6" s="50">
        <v>2030</v>
      </c>
      <c r="O6" s="51">
        <v>2031</v>
      </c>
      <c r="P6" s="50">
        <v>2032</v>
      </c>
      <c r="Q6" s="51">
        <v>2033</v>
      </c>
      <c r="R6" s="50">
        <v>2034</v>
      </c>
      <c r="S6" s="51">
        <v>2035</v>
      </c>
      <c r="T6" s="52"/>
      <c r="U6" s="52"/>
      <c r="V6" s="52"/>
      <c r="W6" s="52"/>
      <c r="X6" s="52"/>
      <c r="Y6" s="52"/>
    </row>
    <row r="7" spans="2:25" x14ac:dyDescent="0.2">
      <c r="B7" s="11">
        <v>1</v>
      </c>
      <c r="C7" s="7" t="s">
        <v>59</v>
      </c>
      <c r="D7" s="103">
        <f>დაშვებები!D30*დაშვებები!D34*4</f>
        <v>18000</v>
      </c>
      <c r="E7" s="103">
        <f>დაშვებები!E30*დაშვებები!E34*10</f>
        <v>45000</v>
      </c>
      <c r="F7" s="103">
        <f>დაშვებები!F30*დაშვებები!F34*10</f>
        <v>46350</v>
      </c>
      <c r="G7" s="103">
        <f>დაშვებები!G30*დაშვებები!G34*10</f>
        <v>47740.5</v>
      </c>
      <c r="H7" s="103">
        <f>დაშვებები!H30*დაშვებები!H34*10</f>
        <v>49172.714999999997</v>
      </c>
      <c r="I7" s="103">
        <f>დაშვებები!I30*დაშვებები!I34*10</f>
        <v>50647.89645</v>
      </c>
      <c r="J7" s="103">
        <f>დაშვებები!J30*დაშვებები!J34*10</f>
        <v>52167.333343500002</v>
      </c>
      <c r="K7" s="103">
        <f>დაშვებები!K30*დაშვებები!K34*10</f>
        <v>53732.353343805</v>
      </c>
      <c r="L7" s="103">
        <f>დაშვებები!L30*დაშვებები!L34*10</f>
        <v>55344.323944119154</v>
      </c>
      <c r="M7" s="103">
        <f>დაშვებები!M30*დაშვებები!M34*10</f>
        <v>57004.653662442732</v>
      </c>
      <c r="N7" s="103">
        <f>დაშვებები!N30*დაშვებები!N34*10</f>
        <v>58714.793272316012</v>
      </c>
      <c r="O7" s="103">
        <f>დაშვებები!O30*დაშვებები!O34*10</f>
        <v>60476.237070485498</v>
      </c>
      <c r="P7" s="103">
        <f>დაშვებები!P30*დაშვებები!P34*10</f>
        <v>62290.524182600064</v>
      </c>
      <c r="Q7" s="103">
        <f>დაშვებები!Q30*დაშვებები!Q34*10</f>
        <v>64159.239908078074</v>
      </c>
      <c r="R7" s="103">
        <f>დაშვებები!R30*დაშვებები!R34*10</f>
        <v>66084.01710532041</v>
      </c>
      <c r="S7" s="103">
        <f>დაშვებები!S30*დაშვებები!S34*10</f>
        <v>68066.537618480012</v>
      </c>
      <c r="T7" s="52"/>
      <c r="U7" s="52"/>
      <c r="V7" s="52"/>
      <c r="W7" s="52"/>
      <c r="X7" s="52"/>
      <c r="Y7" s="52"/>
    </row>
    <row r="8" spans="2:25" x14ac:dyDescent="0.2">
      <c r="B8" s="11">
        <v>2</v>
      </c>
      <c r="C8" s="7" t="s">
        <v>62</v>
      </c>
      <c r="D8" s="103">
        <f>დაშვებები!D36</f>
        <v>106000</v>
      </c>
      <c r="E8" s="103">
        <f>დაშვებები!E36</f>
        <v>318000</v>
      </c>
      <c r="F8" s="103">
        <f>დაშვებები!F36</f>
        <v>327540</v>
      </c>
      <c r="G8" s="103">
        <f>დაშვებები!G36</f>
        <v>337366.2</v>
      </c>
      <c r="H8" s="103">
        <f>დაშვებები!H36</f>
        <v>347487.18600000005</v>
      </c>
      <c r="I8" s="103">
        <f>დაშვებები!I36</f>
        <v>357911.80158000003</v>
      </c>
      <c r="J8" s="103">
        <f>დაშვებები!J36</f>
        <v>368649.15562740003</v>
      </c>
      <c r="K8" s="103">
        <f>დაშვებები!K36</f>
        <v>379708.63029622205</v>
      </c>
      <c r="L8" s="103">
        <f>დაშვებები!L36</f>
        <v>391099.88920510875</v>
      </c>
      <c r="M8" s="103">
        <f>დაშვებები!M36</f>
        <v>402832.88588126202</v>
      </c>
      <c r="N8" s="103">
        <f>დაშვებები!N36</f>
        <v>414917.87245769991</v>
      </c>
      <c r="O8" s="103">
        <f>დაშვებები!O36</f>
        <v>427365.40863143094</v>
      </c>
      <c r="P8" s="103">
        <f>დაშვებები!P36</f>
        <v>440186.37089037389</v>
      </c>
      <c r="Q8" s="103">
        <f>დაშვებები!Q36</f>
        <v>453391.96201708511</v>
      </c>
      <c r="R8" s="103">
        <f>დაშვებები!R36</f>
        <v>466993.72087759769</v>
      </c>
      <c r="S8" s="103">
        <f>დაშვებები!S36</f>
        <v>481003.53250392561</v>
      </c>
      <c r="T8" s="49">
        <f>დაშვებები!T36</f>
        <v>0</v>
      </c>
      <c r="U8" s="49">
        <f>დაშვებები!U36</f>
        <v>0</v>
      </c>
      <c r="V8" s="49">
        <f>დაშვებები!V36</f>
        <v>0</v>
      </c>
      <c r="W8" s="49">
        <f>დაშვებები!W36</f>
        <v>0</v>
      </c>
      <c r="X8" s="49">
        <f>დაშვებები!X36</f>
        <v>0</v>
      </c>
      <c r="Y8" s="49">
        <f>დაშვებები!Y36</f>
        <v>0</v>
      </c>
    </row>
    <row r="9" spans="2:25" x14ac:dyDescent="0.2">
      <c r="B9" s="11">
        <v>3</v>
      </c>
      <c r="C9" s="22" t="s">
        <v>63</v>
      </c>
      <c r="D9" s="103">
        <f>დაშვებები!D35</f>
        <v>78333.333333333328</v>
      </c>
      <c r="E9" s="103">
        <f>დაშვებები!E35</f>
        <v>235000</v>
      </c>
      <c r="F9" s="103">
        <f>დაშვებები!F35</f>
        <v>242050</v>
      </c>
      <c r="G9" s="103">
        <f>დაშვებები!G35</f>
        <v>249311.5</v>
      </c>
      <c r="H9" s="103">
        <f>დაშვებები!H35</f>
        <v>256790.845</v>
      </c>
      <c r="I9" s="103">
        <f>დაშვებები!I35</f>
        <v>264494.57034999999</v>
      </c>
      <c r="J9" s="103">
        <f>დაშვებები!J35</f>
        <v>272429.40746050002</v>
      </c>
      <c r="K9" s="103">
        <f>დაშვებები!K35</f>
        <v>280602.28968431504</v>
      </c>
      <c r="L9" s="103">
        <f>დაშვებები!L35</f>
        <v>289020.35837484448</v>
      </c>
      <c r="M9" s="103">
        <f>დაშვებები!M35</f>
        <v>297690.96912608983</v>
      </c>
      <c r="N9" s="103">
        <f>დაშვებები!N35</f>
        <v>306621.69819987251</v>
      </c>
      <c r="O9" s="103">
        <f>დაშვებები!O35</f>
        <v>315820.34914586868</v>
      </c>
      <c r="P9" s="103">
        <f>დაშვებები!P35</f>
        <v>325294.95962024474</v>
      </c>
      <c r="Q9" s="103">
        <f>დაშვებები!Q35</f>
        <v>335053.80840885208</v>
      </c>
      <c r="R9" s="103">
        <f>დაშვებები!R35</f>
        <v>345105.42266111763</v>
      </c>
      <c r="S9" s="103">
        <f>დაშვებები!S35</f>
        <v>355458.58534095116</v>
      </c>
      <c r="T9" s="74"/>
      <c r="U9" s="74"/>
      <c r="V9" s="74"/>
      <c r="W9" s="74"/>
      <c r="X9" s="74"/>
      <c r="Y9" s="74"/>
    </row>
    <row r="10" spans="2:25" x14ac:dyDescent="0.2">
      <c r="B10" s="11">
        <v>4</v>
      </c>
      <c r="C10" s="33" t="s">
        <v>21</v>
      </c>
      <c r="D10" s="104">
        <f>SUM(D7:D9)</f>
        <v>202333.33333333331</v>
      </c>
      <c r="E10" s="104">
        <f t="shared" ref="E10:S10" si="0">SUM(E7:E9)</f>
        <v>598000</v>
      </c>
      <c r="F10" s="104">
        <f t="shared" si="0"/>
        <v>615940</v>
      </c>
      <c r="G10" s="104">
        <f t="shared" si="0"/>
        <v>634418.19999999995</v>
      </c>
      <c r="H10" s="104">
        <f t="shared" si="0"/>
        <v>653450.74600000004</v>
      </c>
      <c r="I10" s="104">
        <f t="shared" si="0"/>
        <v>673054.26838000002</v>
      </c>
      <c r="J10" s="104">
        <f t="shared" si="0"/>
        <v>693245.89643139997</v>
      </c>
      <c r="K10" s="104">
        <f t="shared" si="0"/>
        <v>714043.2733243421</v>
      </c>
      <c r="L10" s="104">
        <f t="shared" si="0"/>
        <v>735464.57152407244</v>
      </c>
      <c r="M10" s="104">
        <f t="shared" si="0"/>
        <v>757528.50866979454</v>
      </c>
      <c r="N10" s="104">
        <f t="shared" si="0"/>
        <v>780254.36392988847</v>
      </c>
      <c r="O10" s="104">
        <f t="shared" si="0"/>
        <v>803661.9948477851</v>
      </c>
      <c r="P10" s="104">
        <f t="shared" si="0"/>
        <v>827771.85469321872</v>
      </c>
      <c r="Q10" s="104">
        <f t="shared" si="0"/>
        <v>852605.01033401524</v>
      </c>
      <c r="R10" s="104">
        <f t="shared" si="0"/>
        <v>878183.16064403567</v>
      </c>
      <c r="S10" s="104">
        <f t="shared" si="0"/>
        <v>904528.65546335676</v>
      </c>
      <c r="T10" s="52"/>
      <c r="U10" s="52"/>
      <c r="V10" s="52"/>
      <c r="W10" s="52"/>
      <c r="X10" s="52"/>
      <c r="Y10" s="52"/>
    </row>
    <row r="11" spans="2:25" x14ac:dyDescent="0.2">
      <c r="D11" s="52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2"/>
      <c r="U11" s="52"/>
      <c r="V11" s="52"/>
      <c r="W11" s="52"/>
      <c r="X11" s="52"/>
      <c r="Y11" s="52"/>
    </row>
    <row r="12" spans="2:25" x14ac:dyDescent="0.2">
      <c r="C12" s="42" t="s">
        <v>36</v>
      </c>
      <c r="D12" s="53"/>
      <c r="E12" s="117">
        <f>AVERAGE(D10:S10)</f>
        <v>707780.23984845262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2"/>
      <c r="U12" s="52"/>
      <c r="V12" s="52"/>
      <c r="W12" s="52"/>
      <c r="X12" s="52"/>
      <c r="Y12" s="52"/>
    </row>
    <row r="13" spans="2:25" x14ac:dyDescent="0.2">
      <c r="D13" s="52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2"/>
      <c r="U13" s="52"/>
      <c r="V13" s="52"/>
      <c r="W13" s="52"/>
      <c r="X13" s="52"/>
      <c r="Y13" s="52"/>
    </row>
    <row r="14" spans="2:25" x14ac:dyDescent="0.2">
      <c r="D14" s="52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2"/>
      <c r="U14" s="52"/>
      <c r="V14" s="52"/>
      <c r="W14" s="52"/>
      <c r="X14" s="52"/>
      <c r="Y14" s="52"/>
    </row>
    <row r="15" spans="2:25" x14ac:dyDescent="0.2"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2:25" x14ac:dyDescent="0.2"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</row>
    <row r="17" spans="5:19" x14ac:dyDescent="0.2"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</row>
    <row r="18" spans="5:19" x14ac:dyDescent="0.2"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</row>
  </sheetData>
  <mergeCells count="2">
    <mergeCell ref="B2:S2"/>
    <mergeCell ref="B3:S3"/>
  </mergeCells>
  <pageMargins left="0.25" right="0.25" top="0.25" bottom="0.25" header="0" footer="0"/>
  <pageSetup scale="4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33"/>
  <sheetViews>
    <sheetView view="pageBreakPreview" topLeftCell="B1" zoomScale="90" zoomScaleNormal="100" zoomScaleSheetLayoutView="90" workbookViewId="0">
      <selection activeCell="C31" sqref="C31"/>
    </sheetView>
  </sheetViews>
  <sheetFormatPr defaultRowHeight="12.75" x14ac:dyDescent="0.2"/>
  <cols>
    <col min="3" max="3" width="67.7109375" customWidth="1"/>
    <col min="4" max="4" width="18.7109375" customWidth="1"/>
    <col min="5" max="9" width="13" bestFit="1" customWidth="1"/>
    <col min="10" max="10" width="12.28515625" bestFit="1" customWidth="1"/>
    <col min="11" max="17" width="13" bestFit="1" customWidth="1"/>
    <col min="18" max="18" width="12.28515625" bestFit="1" customWidth="1"/>
    <col min="19" max="19" width="13" bestFit="1" customWidth="1"/>
    <col min="20" max="23" width="12.28515625" hidden="1" customWidth="1"/>
    <col min="24" max="24" width="13" hidden="1" customWidth="1"/>
    <col min="25" max="25" width="12.140625" hidden="1" customWidth="1"/>
  </cols>
  <sheetData>
    <row r="2" spans="2:26" x14ac:dyDescent="0.2">
      <c r="B2" s="81" t="str">
        <f>სარგებელი!B2</f>
        <v>ვლადიმირ კომაროვის თბილისის ფიზიკა-მათემატიკის N199 საჯარო სკოლის ქ. ბათუმის ფილიალი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</row>
    <row r="3" spans="2:26" ht="21" hidden="1" x14ac:dyDescent="0.35">
      <c r="B3" s="82"/>
      <c r="C3" s="83" t="s">
        <v>38</v>
      </c>
      <c r="D3" s="83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2:26" hidden="1" x14ac:dyDescent="0.2">
      <c r="B4" s="1" t="s">
        <v>1</v>
      </c>
      <c r="C4" s="3" t="s">
        <v>22</v>
      </c>
      <c r="D4" s="3">
        <v>2020</v>
      </c>
      <c r="E4" s="12">
        <v>2021</v>
      </c>
      <c r="F4" s="24">
        <v>2022</v>
      </c>
      <c r="G4" s="12">
        <v>2023</v>
      </c>
      <c r="H4" s="24">
        <v>2024</v>
      </c>
      <c r="I4" s="12">
        <v>2025</v>
      </c>
      <c r="J4" s="24">
        <v>2026</v>
      </c>
      <c r="K4" s="12">
        <v>2027</v>
      </c>
      <c r="L4" s="24">
        <v>2028</v>
      </c>
      <c r="M4" s="12">
        <v>2029</v>
      </c>
      <c r="N4" s="24">
        <v>2030</v>
      </c>
      <c r="O4" s="12">
        <v>2031</v>
      </c>
      <c r="P4" s="24">
        <v>2032</v>
      </c>
      <c r="Q4" s="12">
        <v>2033</v>
      </c>
      <c r="R4" s="24">
        <v>2034</v>
      </c>
      <c r="S4" s="12">
        <v>2035</v>
      </c>
      <c r="T4" s="24">
        <v>2036</v>
      </c>
      <c r="U4" s="12">
        <v>2037</v>
      </c>
      <c r="V4" s="24">
        <v>2038</v>
      </c>
      <c r="W4" s="12">
        <v>2039</v>
      </c>
      <c r="X4" s="24">
        <v>2040</v>
      </c>
    </row>
    <row r="5" spans="2:26" hidden="1" x14ac:dyDescent="0.2">
      <c r="B5" s="84">
        <v>1</v>
      </c>
      <c r="C5" s="85" t="s">
        <v>11</v>
      </c>
      <c r="D5" s="86" t="e">
        <f>დაშვებები!#REF!</f>
        <v>#REF!</v>
      </c>
      <c r="E5" s="86" t="e">
        <f>დაშვებები!#REF!</f>
        <v>#REF!</v>
      </c>
      <c r="F5" s="86" t="e">
        <f>დაშვებები!#REF!</f>
        <v>#REF!</v>
      </c>
      <c r="G5" s="86" t="e">
        <f>დაშვებები!#REF!</f>
        <v>#REF!</v>
      </c>
      <c r="H5" s="86" t="e">
        <f>დაშვებები!#REF!</f>
        <v>#REF!</v>
      </c>
      <c r="I5" s="86" t="e">
        <f>დაშვებები!#REF!</f>
        <v>#REF!</v>
      </c>
      <c r="J5" s="86" t="e">
        <f>დაშვებები!#REF!</f>
        <v>#REF!</v>
      </c>
      <c r="K5" s="86" t="e">
        <f>დაშვებები!#REF!</f>
        <v>#REF!</v>
      </c>
      <c r="L5" s="86" t="e">
        <f>დაშვებები!#REF!</f>
        <v>#REF!</v>
      </c>
      <c r="M5" s="86" t="e">
        <f>დაშვებები!#REF!</f>
        <v>#REF!</v>
      </c>
      <c r="N5" s="86" t="e">
        <f>დაშვებები!#REF!</f>
        <v>#REF!</v>
      </c>
      <c r="O5" s="86" t="e">
        <f>დაშვებები!#REF!</f>
        <v>#REF!</v>
      </c>
      <c r="P5" s="86" t="e">
        <f>დაშვებები!#REF!</f>
        <v>#REF!</v>
      </c>
      <c r="Q5" s="86" t="e">
        <f>დაშვებები!#REF!</f>
        <v>#REF!</v>
      </c>
      <c r="R5" s="86" t="e">
        <f>დაშვებები!#REF!</f>
        <v>#REF!</v>
      </c>
      <c r="S5" s="86" t="e">
        <f>დაშვებები!#REF!</f>
        <v>#REF!</v>
      </c>
      <c r="T5" s="58" t="e">
        <f>დაშვებები!#REF!</f>
        <v>#REF!</v>
      </c>
      <c r="U5" s="58" t="e">
        <f>დაშვებები!#REF!</f>
        <v>#REF!</v>
      </c>
      <c r="V5" s="58" t="e">
        <f>დაშვებები!#REF!</f>
        <v>#REF!</v>
      </c>
      <c r="W5" s="58" t="e">
        <f>დაშვებები!#REF!</f>
        <v>#REF!</v>
      </c>
      <c r="X5" s="58" t="e">
        <f>დაშვებები!#REF!</f>
        <v>#REF!</v>
      </c>
    </row>
    <row r="6" spans="2:26" hidden="1" x14ac:dyDescent="0.2">
      <c r="B6" s="84">
        <v>2</v>
      </c>
      <c r="C6" s="85" t="s">
        <v>13</v>
      </c>
      <c r="D6" s="86" t="e">
        <f>დაშვებები!#REF!</f>
        <v>#REF!</v>
      </c>
      <c r="E6" s="86" t="e">
        <f>დაშვებები!#REF!</f>
        <v>#REF!</v>
      </c>
      <c r="F6" s="86" t="e">
        <f>დაშვებები!#REF!</f>
        <v>#REF!</v>
      </c>
      <c r="G6" s="86" t="e">
        <f>დაშვებები!#REF!</f>
        <v>#REF!</v>
      </c>
      <c r="H6" s="86" t="e">
        <f>დაშვებები!#REF!</f>
        <v>#REF!</v>
      </c>
      <c r="I6" s="86" t="e">
        <f>დაშვებები!#REF!</f>
        <v>#REF!</v>
      </c>
      <c r="J6" s="86" t="e">
        <f>დაშვებები!#REF!</f>
        <v>#REF!</v>
      </c>
      <c r="K6" s="86" t="e">
        <f>დაშვებები!#REF!</f>
        <v>#REF!</v>
      </c>
      <c r="L6" s="86" t="e">
        <f>დაშვებები!#REF!</f>
        <v>#REF!</v>
      </c>
      <c r="M6" s="86" t="e">
        <f>დაშვებები!#REF!</f>
        <v>#REF!</v>
      </c>
      <c r="N6" s="86" t="e">
        <f>დაშვებები!#REF!</f>
        <v>#REF!</v>
      </c>
      <c r="O6" s="86" t="e">
        <f>დაშვებები!#REF!</f>
        <v>#REF!</v>
      </c>
      <c r="P6" s="86" t="e">
        <f>დაშვებები!#REF!</f>
        <v>#REF!</v>
      </c>
      <c r="Q6" s="86" t="e">
        <f>დაშვებები!#REF!</f>
        <v>#REF!</v>
      </c>
      <c r="R6" s="86" t="e">
        <f>დაშვებები!#REF!</f>
        <v>#REF!</v>
      </c>
      <c r="S6" s="86" t="e">
        <f>დაშვებები!#REF!</f>
        <v>#REF!</v>
      </c>
      <c r="T6" s="58" t="e">
        <f>დაშვებები!#REF!</f>
        <v>#REF!</v>
      </c>
      <c r="U6" s="58" t="e">
        <f>დაშვებები!#REF!</f>
        <v>#REF!</v>
      </c>
      <c r="V6" s="58" t="e">
        <f>დაშვებები!#REF!</f>
        <v>#REF!</v>
      </c>
      <c r="W6" s="58" t="e">
        <f>დაშვებები!#REF!</f>
        <v>#REF!</v>
      </c>
      <c r="X6" s="58" t="e">
        <f>დაშვებები!#REF!</f>
        <v>#REF!</v>
      </c>
    </row>
    <row r="7" spans="2:26" hidden="1" x14ac:dyDescent="0.2">
      <c r="B7" s="84">
        <v>3</v>
      </c>
      <c r="C7" s="85" t="s">
        <v>12</v>
      </c>
      <c r="D7" s="86" t="e">
        <f>დაშვებები!#REF!</f>
        <v>#REF!</v>
      </c>
      <c r="E7" s="86" t="e">
        <f>დაშვებები!#REF!</f>
        <v>#REF!</v>
      </c>
      <c r="F7" s="86" t="e">
        <f>დაშვებები!#REF!</f>
        <v>#REF!</v>
      </c>
      <c r="G7" s="86" t="e">
        <f>დაშვებები!#REF!</f>
        <v>#REF!</v>
      </c>
      <c r="H7" s="86" t="e">
        <f>დაშვებები!#REF!</f>
        <v>#REF!</v>
      </c>
      <c r="I7" s="86" t="e">
        <f>დაშვებები!#REF!</f>
        <v>#REF!</v>
      </c>
      <c r="J7" s="86" t="e">
        <f>დაშვებები!#REF!</f>
        <v>#REF!</v>
      </c>
      <c r="K7" s="86" t="e">
        <f>დაშვებები!#REF!</f>
        <v>#REF!</v>
      </c>
      <c r="L7" s="86" t="e">
        <f>დაშვებები!#REF!</f>
        <v>#REF!</v>
      </c>
      <c r="M7" s="86" t="e">
        <f>დაშვებები!#REF!</f>
        <v>#REF!</v>
      </c>
      <c r="N7" s="86" t="e">
        <f>დაშვებები!#REF!</f>
        <v>#REF!</v>
      </c>
      <c r="O7" s="86" t="e">
        <f>დაშვებები!#REF!</f>
        <v>#REF!</v>
      </c>
      <c r="P7" s="86" t="e">
        <f>დაშვებები!#REF!</f>
        <v>#REF!</v>
      </c>
      <c r="Q7" s="86" t="e">
        <f>დაშვებები!#REF!</f>
        <v>#REF!</v>
      </c>
      <c r="R7" s="86" t="e">
        <f>დაშვებები!#REF!</f>
        <v>#REF!</v>
      </c>
      <c r="S7" s="86" t="e">
        <f>დაშვებები!#REF!</f>
        <v>#REF!</v>
      </c>
      <c r="T7" s="58" t="e">
        <f>დაშვებები!#REF!</f>
        <v>#REF!</v>
      </c>
      <c r="U7" s="58" t="e">
        <f>დაშვებები!#REF!</f>
        <v>#REF!</v>
      </c>
      <c r="V7" s="58" t="e">
        <f>დაშვებები!#REF!</f>
        <v>#REF!</v>
      </c>
      <c r="W7" s="58" t="e">
        <f>დაშვებები!#REF!</f>
        <v>#REF!</v>
      </c>
      <c r="X7" s="58" t="e">
        <f>დაშვებები!#REF!</f>
        <v>#REF!</v>
      </c>
    </row>
    <row r="8" spans="2:26" hidden="1" x14ac:dyDescent="0.2">
      <c r="B8" s="84">
        <v>4</v>
      </c>
      <c r="C8" s="85" t="s">
        <v>8</v>
      </c>
      <c r="D8" s="86" t="e">
        <f>დაშვებები!#REF!</f>
        <v>#REF!</v>
      </c>
      <c r="E8" s="86" t="e">
        <f>დაშვებები!#REF!</f>
        <v>#REF!</v>
      </c>
      <c r="F8" s="86" t="e">
        <f>დაშვებები!#REF!</f>
        <v>#REF!</v>
      </c>
      <c r="G8" s="86" t="e">
        <f>დაშვებები!#REF!</f>
        <v>#REF!</v>
      </c>
      <c r="H8" s="86" t="e">
        <f>დაშვებები!#REF!</f>
        <v>#REF!</v>
      </c>
      <c r="I8" s="86" t="e">
        <f>დაშვებები!#REF!</f>
        <v>#REF!</v>
      </c>
      <c r="J8" s="86" t="e">
        <f>დაშვებები!#REF!</f>
        <v>#REF!</v>
      </c>
      <c r="K8" s="86" t="e">
        <f>დაშვებები!#REF!</f>
        <v>#REF!</v>
      </c>
      <c r="L8" s="86" t="e">
        <f>დაშვებები!#REF!</f>
        <v>#REF!</v>
      </c>
      <c r="M8" s="86" t="e">
        <f>დაშვებები!#REF!</f>
        <v>#REF!</v>
      </c>
      <c r="N8" s="86" t="e">
        <f>დაშვებები!#REF!</f>
        <v>#REF!</v>
      </c>
      <c r="O8" s="86" t="e">
        <f>დაშვებები!#REF!</f>
        <v>#REF!</v>
      </c>
      <c r="P8" s="86" t="e">
        <f>დაშვებები!#REF!</f>
        <v>#REF!</v>
      </c>
      <c r="Q8" s="86" t="e">
        <f>დაშვებები!#REF!</f>
        <v>#REF!</v>
      </c>
      <c r="R8" s="86" t="e">
        <f>დაშვებები!#REF!</f>
        <v>#REF!</v>
      </c>
      <c r="S8" s="86" t="e">
        <f>დაშვებები!#REF!</f>
        <v>#REF!</v>
      </c>
      <c r="T8" s="58" t="e">
        <f>დაშვებები!#REF!</f>
        <v>#REF!</v>
      </c>
      <c r="U8" s="58" t="e">
        <f>დაშვებები!#REF!</f>
        <v>#REF!</v>
      </c>
      <c r="V8" s="58" t="e">
        <f>დაშვებები!#REF!</f>
        <v>#REF!</v>
      </c>
      <c r="W8" s="58" t="e">
        <f>დაშვებები!#REF!</f>
        <v>#REF!</v>
      </c>
      <c r="X8" s="58" t="e">
        <f>დაშვებები!#REF!</f>
        <v>#REF!</v>
      </c>
    </row>
    <row r="9" spans="2:26" hidden="1" x14ac:dyDescent="0.2">
      <c r="B9" s="84">
        <v>5</v>
      </c>
      <c r="C9" s="85" t="s">
        <v>2</v>
      </c>
      <c r="D9" s="86" t="e">
        <f>დაშვებები!#REF!</f>
        <v>#REF!</v>
      </c>
      <c r="E9" s="86" t="e">
        <f>დაშვებები!#REF!</f>
        <v>#REF!</v>
      </c>
      <c r="F9" s="86" t="e">
        <f>დაშვებები!#REF!</f>
        <v>#REF!</v>
      </c>
      <c r="G9" s="86" t="e">
        <f>დაშვებები!#REF!</f>
        <v>#REF!</v>
      </c>
      <c r="H9" s="86" t="e">
        <f>დაშვებები!#REF!</f>
        <v>#REF!</v>
      </c>
      <c r="I9" s="86" t="e">
        <f>დაშვებები!#REF!</f>
        <v>#REF!</v>
      </c>
      <c r="J9" s="86" t="e">
        <f>დაშვებები!#REF!</f>
        <v>#REF!</v>
      </c>
      <c r="K9" s="86" t="e">
        <f>დაშვებები!#REF!</f>
        <v>#REF!</v>
      </c>
      <c r="L9" s="86" t="e">
        <f>დაშვებები!#REF!</f>
        <v>#REF!</v>
      </c>
      <c r="M9" s="86" t="e">
        <f>დაშვებები!#REF!</f>
        <v>#REF!</v>
      </c>
      <c r="N9" s="86" t="e">
        <f>დაშვებები!#REF!</f>
        <v>#REF!</v>
      </c>
      <c r="O9" s="86" t="e">
        <f>დაშვებები!#REF!</f>
        <v>#REF!</v>
      </c>
      <c r="P9" s="86" t="e">
        <f>დაშვებები!#REF!</f>
        <v>#REF!</v>
      </c>
      <c r="Q9" s="86" t="e">
        <f>დაშვებები!#REF!</f>
        <v>#REF!</v>
      </c>
      <c r="R9" s="86" t="e">
        <f>დაშვებები!#REF!</f>
        <v>#REF!</v>
      </c>
      <c r="S9" s="86" t="e">
        <f>დაშვებები!#REF!</f>
        <v>#REF!</v>
      </c>
      <c r="T9" s="58" t="e">
        <f>დაშვებები!#REF!</f>
        <v>#REF!</v>
      </c>
      <c r="U9" s="58" t="e">
        <f>დაშვებები!#REF!</f>
        <v>#REF!</v>
      </c>
      <c r="V9" s="58" t="e">
        <f>დაშვებები!#REF!</f>
        <v>#REF!</v>
      </c>
      <c r="W9" s="58" t="e">
        <f>დაშვებები!#REF!</f>
        <v>#REF!</v>
      </c>
      <c r="X9" s="58" t="e">
        <f>დაშვებები!#REF!</f>
        <v>#REF!</v>
      </c>
    </row>
    <row r="10" spans="2:26" hidden="1" x14ac:dyDescent="0.2">
      <c r="B10" s="87">
        <v>6</v>
      </c>
      <c r="C10" s="5" t="s">
        <v>3</v>
      </c>
      <c r="D10" s="59" t="e">
        <f t="shared" ref="D10:X10" si="0">SUM(D5:D9)</f>
        <v>#REF!</v>
      </c>
      <c r="E10" s="59" t="e">
        <f t="shared" si="0"/>
        <v>#REF!</v>
      </c>
      <c r="F10" s="59" t="e">
        <f t="shared" si="0"/>
        <v>#REF!</v>
      </c>
      <c r="G10" s="59" t="e">
        <f t="shared" si="0"/>
        <v>#REF!</v>
      </c>
      <c r="H10" s="59" t="e">
        <f t="shared" si="0"/>
        <v>#REF!</v>
      </c>
      <c r="I10" s="59" t="e">
        <f t="shared" si="0"/>
        <v>#REF!</v>
      </c>
      <c r="J10" s="59" t="e">
        <f t="shared" si="0"/>
        <v>#REF!</v>
      </c>
      <c r="K10" s="59" t="e">
        <f t="shared" si="0"/>
        <v>#REF!</v>
      </c>
      <c r="L10" s="59" t="e">
        <f t="shared" si="0"/>
        <v>#REF!</v>
      </c>
      <c r="M10" s="59" t="e">
        <f t="shared" si="0"/>
        <v>#REF!</v>
      </c>
      <c r="N10" s="59" t="e">
        <f t="shared" si="0"/>
        <v>#REF!</v>
      </c>
      <c r="O10" s="59" t="e">
        <f t="shared" si="0"/>
        <v>#REF!</v>
      </c>
      <c r="P10" s="59" t="e">
        <f t="shared" si="0"/>
        <v>#REF!</v>
      </c>
      <c r="Q10" s="59" t="e">
        <f t="shared" si="0"/>
        <v>#REF!</v>
      </c>
      <c r="R10" s="59" t="e">
        <f t="shared" si="0"/>
        <v>#REF!</v>
      </c>
      <c r="S10" s="59" t="e">
        <f t="shared" si="0"/>
        <v>#REF!</v>
      </c>
      <c r="T10" s="59" t="e">
        <f t="shared" si="0"/>
        <v>#REF!</v>
      </c>
      <c r="U10" s="59" t="e">
        <f t="shared" si="0"/>
        <v>#REF!</v>
      </c>
      <c r="V10" s="59" t="e">
        <f t="shared" si="0"/>
        <v>#REF!</v>
      </c>
      <c r="W10" s="59" t="e">
        <f t="shared" si="0"/>
        <v>#REF!</v>
      </c>
      <c r="X10" s="59" t="e">
        <f t="shared" si="0"/>
        <v>#REF!</v>
      </c>
    </row>
    <row r="11" spans="2:26" hidden="1" x14ac:dyDescent="0.2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</row>
    <row r="12" spans="2:26" hidden="1" x14ac:dyDescent="0.2">
      <c r="B12" s="82"/>
      <c r="C12" s="82" t="s">
        <v>35</v>
      </c>
      <c r="D12" s="82"/>
      <c r="E12" s="88" t="e">
        <f>AVERAGE(D10:S10)</f>
        <v>#REF!</v>
      </c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</row>
    <row r="13" spans="2:26" ht="21" hidden="1" x14ac:dyDescent="0.35">
      <c r="B13" s="82"/>
      <c r="C13" s="83"/>
      <c r="D13" s="8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</row>
    <row r="14" spans="2:26" ht="18.75" hidden="1" x14ac:dyDescent="0.3">
      <c r="B14" s="82"/>
      <c r="C14" s="89" t="s">
        <v>37</v>
      </c>
      <c r="D14" s="89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</row>
    <row r="15" spans="2:26" hidden="1" x14ac:dyDescent="0.2">
      <c r="B15" s="1" t="s">
        <v>1</v>
      </c>
      <c r="C15" s="3" t="s">
        <v>22</v>
      </c>
      <c r="D15" s="3">
        <v>2020</v>
      </c>
      <c r="E15" s="12">
        <v>2021</v>
      </c>
      <c r="F15" s="24">
        <v>2022</v>
      </c>
      <c r="G15" s="12">
        <v>2023</v>
      </c>
      <c r="H15" s="24">
        <v>2024</v>
      </c>
      <c r="I15" s="12">
        <v>2025</v>
      </c>
      <c r="J15" s="24">
        <v>2026</v>
      </c>
      <c r="K15" s="12">
        <v>2027</v>
      </c>
      <c r="L15" s="24">
        <v>2028</v>
      </c>
      <c r="M15" s="12">
        <v>2029</v>
      </c>
      <c r="N15" s="24">
        <v>2030</v>
      </c>
      <c r="O15" s="12">
        <v>2031</v>
      </c>
      <c r="P15" s="24">
        <v>2032</v>
      </c>
      <c r="Q15" s="12">
        <v>2033</v>
      </c>
      <c r="R15" s="24">
        <v>2034</v>
      </c>
      <c r="S15" s="12">
        <v>2035</v>
      </c>
      <c r="T15" s="24">
        <v>2036</v>
      </c>
      <c r="U15" s="12">
        <v>2037</v>
      </c>
      <c r="V15" s="24">
        <v>2038</v>
      </c>
      <c r="W15" s="12">
        <v>2039</v>
      </c>
      <c r="X15" s="24">
        <v>2040</v>
      </c>
      <c r="Y15" s="12">
        <v>2041</v>
      </c>
    </row>
    <row r="16" spans="2:26" hidden="1" x14ac:dyDescent="0.2">
      <c r="B16" s="84">
        <v>1</v>
      </c>
      <c r="C16" s="85" t="s">
        <v>11</v>
      </c>
      <c r="D16" s="90"/>
      <c r="E16" s="91" t="e">
        <f>დაშვებები!#REF!</f>
        <v>#REF!</v>
      </c>
      <c r="F16" s="91" t="e">
        <f>დაშვებები!#REF!</f>
        <v>#REF!</v>
      </c>
      <c r="G16" s="91" t="e">
        <f>დაშვებები!#REF!</f>
        <v>#REF!</v>
      </c>
      <c r="H16" s="91" t="e">
        <f>დაშვებები!#REF!</f>
        <v>#REF!</v>
      </c>
      <c r="I16" s="91" t="e">
        <f>დაშვებები!#REF!</f>
        <v>#REF!</v>
      </c>
      <c r="J16" s="91" t="e">
        <f>დაშვებები!#REF!</f>
        <v>#REF!</v>
      </c>
      <c r="K16" s="91" t="e">
        <f>დაშვებები!#REF!</f>
        <v>#REF!</v>
      </c>
      <c r="L16" s="91" t="e">
        <f>დაშვებები!#REF!</f>
        <v>#REF!</v>
      </c>
      <c r="M16" s="91" t="e">
        <f>დაშვებები!#REF!</f>
        <v>#REF!</v>
      </c>
      <c r="N16" s="91" t="e">
        <f>დაშვებები!#REF!</f>
        <v>#REF!</v>
      </c>
      <c r="O16" s="91" t="e">
        <f>დაშვებები!#REF!</f>
        <v>#REF!</v>
      </c>
      <c r="P16" s="91" t="e">
        <f>დაშვებები!#REF!</f>
        <v>#REF!</v>
      </c>
      <c r="Q16" s="91" t="e">
        <f>დაშვებები!#REF!</f>
        <v>#REF!</v>
      </c>
      <c r="R16" s="91" t="e">
        <f>დაშვებები!#REF!</f>
        <v>#REF!</v>
      </c>
      <c r="S16" s="91" t="e">
        <f>დაშვებები!#REF!</f>
        <v>#REF!</v>
      </c>
      <c r="T16" s="60" t="e">
        <f>დაშვებები!#REF!</f>
        <v>#REF!</v>
      </c>
      <c r="U16" s="60" t="e">
        <f>დაშვებები!#REF!</f>
        <v>#REF!</v>
      </c>
      <c r="V16" s="60" t="e">
        <f>დაშვებები!#REF!</f>
        <v>#REF!</v>
      </c>
      <c r="W16" s="60" t="e">
        <f>დაშვებები!#REF!</f>
        <v>#REF!</v>
      </c>
      <c r="X16" s="60" t="e">
        <f>დაშვებები!#REF!</f>
        <v>#REF!</v>
      </c>
      <c r="Y16" s="60" t="e">
        <f>დაშვებები!#REF!</f>
        <v>#REF!</v>
      </c>
      <c r="Z16" s="55"/>
    </row>
    <row r="17" spans="2:26" hidden="1" x14ac:dyDescent="0.2">
      <c r="B17" s="84">
        <v>2</v>
      </c>
      <c r="C17" s="85" t="s">
        <v>13</v>
      </c>
      <c r="D17" s="90"/>
      <c r="E17" s="91" t="e">
        <f>დაშვებები!#REF!</f>
        <v>#REF!</v>
      </c>
      <c r="F17" s="91" t="e">
        <f>დაშვებები!#REF!</f>
        <v>#REF!</v>
      </c>
      <c r="G17" s="91" t="e">
        <f>დაშვებები!#REF!</f>
        <v>#REF!</v>
      </c>
      <c r="H17" s="91" t="e">
        <f>დაშვებები!#REF!</f>
        <v>#REF!</v>
      </c>
      <c r="I17" s="91" t="e">
        <f>დაშვებები!#REF!</f>
        <v>#REF!</v>
      </c>
      <c r="J17" s="91" t="e">
        <f>დაშვებები!#REF!</f>
        <v>#REF!</v>
      </c>
      <c r="K17" s="91" t="e">
        <f>დაშვებები!#REF!</f>
        <v>#REF!</v>
      </c>
      <c r="L17" s="91" t="e">
        <f>დაშვებები!#REF!</f>
        <v>#REF!</v>
      </c>
      <c r="M17" s="91" t="e">
        <f>დაშვებები!#REF!</f>
        <v>#REF!</v>
      </c>
      <c r="N17" s="91" t="e">
        <f>დაშვებები!#REF!</f>
        <v>#REF!</v>
      </c>
      <c r="O17" s="91" t="e">
        <f>დაშვებები!#REF!</f>
        <v>#REF!</v>
      </c>
      <c r="P17" s="91" t="e">
        <f>დაშვებები!#REF!</f>
        <v>#REF!</v>
      </c>
      <c r="Q17" s="91" t="e">
        <f>დაშვებები!#REF!</f>
        <v>#REF!</v>
      </c>
      <c r="R17" s="91" t="e">
        <f>დაშვებები!#REF!</f>
        <v>#REF!</v>
      </c>
      <c r="S17" s="91" t="e">
        <f>დაშვებები!#REF!</f>
        <v>#REF!</v>
      </c>
      <c r="T17" s="60" t="e">
        <f>დაშვებები!#REF!</f>
        <v>#REF!</v>
      </c>
      <c r="U17" s="60" t="e">
        <f>დაშვებები!#REF!</f>
        <v>#REF!</v>
      </c>
      <c r="V17" s="60" t="e">
        <f>დაშვებები!#REF!</f>
        <v>#REF!</v>
      </c>
      <c r="W17" s="60" t="e">
        <f>დაშვებები!#REF!</f>
        <v>#REF!</v>
      </c>
      <c r="X17" s="60" t="e">
        <f>დაშვებები!#REF!</f>
        <v>#REF!</v>
      </c>
      <c r="Y17" s="60" t="e">
        <f>დაშვებები!#REF!</f>
        <v>#REF!</v>
      </c>
      <c r="Z17" s="55"/>
    </row>
    <row r="18" spans="2:26" hidden="1" x14ac:dyDescent="0.2">
      <c r="B18" s="84">
        <v>3</v>
      </c>
      <c r="C18" s="85" t="s">
        <v>12</v>
      </c>
      <c r="D18" s="90"/>
      <c r="E18" s="91" t="e">
        <f>დაშვებები!#REF!</f>
        <v>#REF!</v>
      </c>
      <c r="F18" s="91" t="e">
        <f>დაშვებები!#REF!</f>
        <v>#REF!</v>
      </c>
      <c r="G18" s="91" t="e">
        <f>დაშვებები!#REF!</f>
        <v>#REF!</v>
      </c>
      <c r="H18" s="91" t="e">
        <f>დაშვებები!#REF!</f>
        <v>#REF!</v>
      </c>
      <c r="I18" s="91" t="e">
        <f>დაშვებები!#REF!</f>
        <v>#REF!</v>
      </c>
      <c r="J18" s="91" t="e">
        <f>დაშვებები!#REF!</f>
        <v>#REF!</v>
      </c>
      <c r="K18" s="91" t="e">
        <f>დაშვებები!#REF!</f>
        <v>#REF!</v>
      </c>
      <c r="L18" s="91" t="e">
        <f>დაშვებები!#REF!</f>
        <v>#REF!</v>
      </c>
      <c r="M18" s="91" t="e">
        <f>დაშვებები!#REF!</f>
        <v>#REF!</v>
      </c>
      <c r="N18" s="91" t="e">
        <f>დაშვებები!#REF!</f>
        <v>#REF!</v>
      </c>
      <c r="O18" s="91" t="e">
        <f>დაშვებები!#REF!</f>
        <v>#REF!</v>
      </c>
      <c r="P18" s="91" t="e">
        <f>დაშვებები!#REF!</f>
        <v>#REF!</v>
      </c>
      <c r="Q18" s="91" t="e">
        <f>დაშვებები!#REF!</f>
        <v>#REF!</v>
      </c>
      <c r="R18" s="91" t="e">
        <f>დაშვებები!#REF!</f>
        <v>#REF!</v>
      </c>
      <c r="S18" s="91" t="e">
        <f>დაშვებები!#REF!</f>
        <v>#REF!</v>
      </c>
      <c r="T18" s="60" t="e">
        <f>დაშვებები!#REF!</f>
        <v>#REF!</v>
      </c>
      <c r="U18" s="60" t="e">
        <f>დაშვებები!#REF!</f>
        <v>#REF!</v>
      </c>
      <c r="V18" s="60" t="e">
        <f>დაშვებები!#REF!</f>
        <v>#REF!</v>
      </c>
      <c r="W18" s="60" t="e">
        <f>დაშვებები!#REF!</f>
        <v>#REF!</v>
      </c>
      <c r="X18" s="60" t="e">
        <f>დაშვებები!#REF!</f>
        <v>#REF!</v>
      </c>
      <c r="Y18" s="60" t="e">
        <f>დაშვებები!#REF!</f>
        <v>#REF!</v>
      </c>
      <c r="Z18" s="55"/>
    </row>
    <row r="19" spans="2:26" hidden="1" x14ac:dyDescent="0.2">
      <c r="B19" s="84">
        <v>4</v>
      </c>
      <c r="C19" s="85" t="s">
        <v>8</v>
      </c>
      <c r="D19" s="90"/>
      <c r="E19" s="91" t="e">
        <f>დაშვებები!#REF!</f>
        <v>#REF!</v>
      </c>
      <c r="F19" s="91" t="e">
        <f>დაშვებები!#REF!</f>
        <v>#REF!</v>
      </c>
      <c r="G19" s="91" t="e">
        <f>დაშვებები!#REF!</f>
        <v>#REF!</v>
      </c>
      <c r="H19" s="91" t="e">
        <f>დაშვებები!#REF!</f>
        <v>#REF!</v>
      </c>
      <c r="I19" s="91" t="e">
        <f>დაშვებები!#REF!</f>
        <v>#REF!</v>
      </c>
      <c r="J19" s="91" t="e">
        <f>დაშვებები!#REF!</f>
        <v>#REF!</v>
      </c>
      <c r="K19" s="91" t="e">
        <f>დაშვებები!#REF!</f>
        <v>#REF!</v>
      </c>
      <c r="L19" s="91" t="e">
        <f>დაშვებები!#REF!</f>
        <v>#REF!</v>
      </c>
      <c r="M19" s="91" t="e">
        <f>დაშვებები!#REF!</f>
        <v>#REF!</v>
      </c>
      <c r="N19" s="91" t="e">
        <f>დაშვებები!#REF!</f>
        <v>#REF!</v>
      </c>
      <c r="O19" s="91" t="e">
        <f>დაშვებები!#REF!</f>
        <v>#REF!</v>
      </c>
      <c r="P19" s="91" t="e">
        <f>დაშვებები!#REF!</f>
        <v>#REF!</v>
      </c>
      <c r="Q19" s="91" t="e">
        <f>დაშვებები!#REF!</f>
        <v>#REF!</v>
      </c>
      <c r="R19" s="91" t="e">
        <f>დაშვებები!#REF!</f>
        <v>#REF!</v>
      </c>
      <c r="S19" s="91" t="e">
        <f>დაშვებები!#REF!</f>
        <v>#REF!</v>
      </c>
      <c r="T19" s="60" t="e">
        <f>დაშვებები!#REF!</f>
        <v>#REF!</v>
      </c>
      <c r="U19" s="60" t="e">
        <f>დაშვებები!#REF!</f>
        <v>#REF!</v>
      </c>
      <c r="V19" s="60" t="e">
        <f>დაშვებები!#REF!</f>
        <v>#REF!</v>
      </c>
      <c r="W19" s="60" t="e">
        <f>დაშვებები!#REF!</f>
        <v>#REF!</v>
      </c>
      <c r="X19" s="60" t="e">
        <f>დაშვებები!#REF!</f>
        <v>#REF!</v>
      </c>
      <c r="Y19" s="60" t="e">
        <f>დაშვებები!#REF!</f>
        <v>#REF!</v>
      </c>
      <c r="Z19" s="55"/>
    </row>
    <row r="20" spans="2:26" hidden="1" x14ac:dyDescent="0.2">
      <c r="B20" s="84">
        <v>5</v>
      </c>
      <c r="C20" s="85" t="s">
        <v>2</v>
      </c>
      <c r="D20" s="90"/>
      <c r="E20" s="91" t="e">
        <f>დაშვებები!#REF!</f>
        <v>#REF!</v>
      </c>
      <c r="F20" s="91" t="e">
        <f>დაშვებები!#REF!</f>
        <v>#REF!</v>
      </c>
      <c r="G20" s="91" t="e">
        <f>დაშვებები!#REF!</f>
        <v>#REF!</v>
      </c>
      <c r="H20" s="91" t="e">
        <f>დაშვებები!#REF!</f>
        <v>#REF!</v>
      </c>
      <c r="I20" s="91" t="e">
        <f>დაშვებები!#REF!</f>
        <v>#REF!</v>
      </c>
      <c r="J20" s="91" t="e">
        <f>დაშვებები!#REF!</f>
        <v>#REF!</v>
      </c>
      <c r="K20" s="91" t="e">
        <f>დაშვებები!#REF!</f>
        <v>#REF!</v>
      </c>
      <c r="L20" s="91" t="e">
        <f>დაშვებები!#REF!</f>
        <v>#REF!</v>
      </c>
      <c r="M20" s="91" t="e">
        <f>დაშვებები!#REF!</f>
        <v>#REF!</v>
      </c>
      <c r="N20" s="91" t="e">
        <f>დაშვებები!#REF!</f>
        <v>#REF!</v>
      </c>
      <c r="O20" s="91" t="e">
        <f>დაშვებები!#REF!</f>
        <v>#REF!</v>
      </c>
      <c r="P20" s="91" t="e">
        <f>დაშვებები!#REF!</f>
        <v>#REF!</v>
      </c>
      <c r="Q20" s="91" t="e">
        <f>დაშვებები!#REF!</f>
        <v>#REF!</v>
      </c>
      <c r="R20" s="91" t="e">
        <f>დაშვებები!#REF!</f>
        <v>#REF!</v>
      </c>
      <c r="S20" s="91" t="e">
        <f>დაშვებები!#REF!</f>
        <v>#REF!</v>
      </c>
      <c r="T20" s="60" t="e">
        <f>დაშვებები!#REF!</f>
        <v>#REF!</v>
      </c>
      <c r="U20" s="60" t="e">
        <f>დაშვებები!#REF!</f>
        <v>#REF!</v>
      </c>
      <c r="V20" s="60" t="e">
        <f>დაშვებები!#REF!</f>
        <v>#REF!</v>
      </c>
      <c r="W20" s="60" t="e">
        <f>დაშვებები!#REF!</f>
        <v>#REF!</v>
      </c>
      <c r="X20" s="60" t="e">
        <f>დაშვებები!#REF!</f>
        <v>#REF!</v>
      </c>
      <c r="Y20" s="60" t="e">
        <f>დაშვებები!#REF!</f>
        <v>#REF!</v>
      </c>
      <c r="Z20" s="55"/>
    </row>
    <row r="21" spans="2:26" hidden="1" x14ac:dyDescent="0.2">
      <c r="B21" s="87">
        <v>6</v>
      </c>
      <c r="C21" s="5" t="s">
        <v>3</v>
      </c>
      <c r="D21" s="5"/>
      <c r="E21" s="59" t="e">
        <f t="shared" ref="E21:Y21" si="1">SUM(E16:E20)</f>
        <v>#REF!</v>
      </c>
      <c r="F21" s="59" t="e">
        <f t="shared" si="1"/>
        <v>#REF!</v>
      </c>
      <c r="G21" s="59" t="e">
        <f t="shared" si="1"/>
        <v>#REF!</v>
      </c>
      <c r="H21" s="59" t="e">
        <f t="shared" si="1"/>
        <v>#REF!</v>
      </c>
      <c r="I21" s="59" t="e">
        <f t="shared" si="1"/>
        <v>#REF!</v>
      </c>
      <c r="J21" s="59" t="e">
        <f t="shared" si="1"/>
        <v>#REF!</v>
      </c>
      <c r="K21" s="59" t="e">
        <f t="shared" si="1"/>
        <v>#REF!</v>
      </c>
      <c r="L21" s="59" t="e">
        <f t="shared" si="1"/>
        <v>#REF!</v>
      </c>
      <c r="M21" s="59" t="e">
        <f t="shared" si="1"/>
        <v>#REF!</v>
      </c>
      <c r="N21" s="59" t="e">
        <f t="shared" si="1"/>
        <v>#REF!</v>
      </c>
      <c r="O21" s="59" t="e">
        <f t="shared" si="1"/>
        <v>#REF!</v>
      </c>
      <c r="P21" s="59" t="e">
        <f t="shared" si="1"/>
        <v>#REF!</v>
      </c>
      <c r="Q21" s="59" t="e">
        <f t="shared" si="1"/>
        <v>#REF!</v>
      </c>
      <c r="R21" s="59" t="e">
        <f t="shared" si="1"/>
        <v>#REF!</v>
      </c>
      <c r="S21" s="59" t="e">
        <f t="shared" si="1"/>
        <v>#REF!</v>
      </c>
      <c r="T21" s="59" t="e">
        <f t="shared" si="1"/>
        <v>#REF!</v>
      </c>
      <c r="U21" s="59" t="e">
        <f t="shared" si="1"/>
        <v>#REF!</v>
      </c>
      <c r="V21" s="59" t="e">
        <f t="shared" si="1"/>
        <v>#REF!</v>
      </c>
      <c r="W21" s="59" t="e">
        <f t="shared" si="1"/>
        <v>#REF!</v>
      </c>
      <c r="X21" s="59" t="e">
        <f t="shared" si="1"/>
        <v>#REF!</v>
      </c>
      <c r="Y21" s="59" t="e">
        <f t="shared" si="1"/>
        <v>#REF!</v>
      </c>
      <c r="Z21" s="55"/>
    </row>
    <row r="22" spans="2:26" hidden="1" x14ac:dyDescent="0.2">
      <c r="B22" s="82"/>
      <c r="C22" s="82"/>
      <c r="D22" s="8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55"/>
      <c r="U22" s="55"/>
      <c r="V22" s="55"/>
      <c r="W22" s="55"/>
      <c r="X22" s="55"/>
      <c r="Y22" s="55"/>
      <c r="Z22" s="55"/>
    </row>
    <row r="23" spans="2:26" hidden="1" x14ac:dyDescent="0.2">
      <c r="B23" s="82"/>
      <c r="C23" s="82" t="s">
        <v>35</v>
      </c>
      <c r="D23" s="82"/>
      <c r="E23" s="92" t="e">
        <f>AVERAGE(E21:S21)</f>
        <v>#REF!</v>
      </c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55"/>
      <c r="U23" s="55"/>
      <c r="V23" s="55"/>
      <c r="W23" s="55"/>
      <c r="X23" s="55"/>
      <c r="Y23" s="55"/>
      <c r="Z23" s="55"/>
    </row>
    <row r="24" spans="2:26" x14ac:dyDescent="0.2">
      <c r="B24" s="81" t="s">
        <v>67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</row>
    <row r="25" spans="2:26" ht="18.75" x14ac:dyDescent="0.3">
      <c r="C25" s="102" t="s">
        <v>42</v>
      </c>
      <c r="D25" s="44"/>
    </row>
    <row r="26" spans="2:26" x14ac:dyDescent="0.2">
      <c r="B26" s="1" t="s">
        <v>1</v>
      </c>
      <c r="C26" s="3" t="s">
        <v>22</v>
      </c>
      <c r="D26" s="3">
        <v>2020</v>
      </c>
      <c r="E26" s="12">
        <v>2021</v>
      </c>
      <c r="F26" s="24">
        <v>2022</v>
      </c>
      <c r="G26" s="12">
        <v>2023</v>
      </c>
      <c r="H26" s="24">
        <v>2024</v>
      </c>
      <c r="I26" s="12">
        <v>2025</v>
      </c>
      <c r="J26" s="24">
        <v>2026</v>
      </c>
      <c r="K26" s="12">
        <v>2027</v>
      </c>
      <c r="L26" s="24">
        <v>2028</v>
      </c>
      <c r="M26" s="12">
        <v>2029</v>
      </c>
      <c r="N26" s="24">
        <v>2030</v>
      </c>
      <c r="O26" s="12">
        <v>2031</v>
      </c>
      <c r="P26" s="24">
        <v>2032</v>
      </c>
      <c r="Q26" s="12">
        <v>2033</v>
      </c>
      <c r="R26" s="24">
        <v>2034</v>
      </c>
      <c r="S26" s="12">
        <v>2035</v>
      </c>
    </row>
    <row r="27" spans="2:26" x14ac:dyDescent="0.2">
      <c r="B27" s="43">
        <v>1</v>
      </c>
      <c r="C27" s="115" t="s">
        <v>11</v>
      </c>
      <c r="D27" s="105">
        <f>დაშვებები!D41</f>
        <v>62400</v>
      </c>
      <c r="E27" s="105">
        <f>დაშვებები!E41</f>
        <v>156000</v>
      </c>
      <c r="F27" s="105">
        <f>დაშვებები!F41</f>
        <v>156000</v>
      </c>
      <c r="G27" s="105">
        <f>დაშვებები!G41</f>
        <v>160680</v>
      </c>
      <c r="H27" s="105">
        <f>დაშვებები!H41</f>
        <v>165500.4</v>
      </c>
      <c r="I27" s="105">
        <f>დაშვებები!I41</f>
        <v>170465.41200000001</v>
      </c>
      <c r="J27" s="105">
        <f>დაშვებები!J41</f>
        <v>175579.37436000002</v>
      </c>
      <c r="K27" s="105">
        <f>დაშვებები!K41</f>
        <v>180846.75559080002</v>
      </c>
      <c r="L27" s="105">
        <f>დაშვებები!L41</f>
        <v>186272.15825852402</v>
      </c>
      <c r="M27" s="105">
        <f>დაშვებები!M41</f>
        <v>191860.32300627974</v>
      </c>
      <c r="N27" s="105">
        <f>დაშვებები!N41</f>
        <v>197616.13269646812</v>
      </c>
      <c r="O27" s="105">
        <f>დაშვებები!O41</f>
        <v>203544.61667736218</v>
      </c>
      <c r="P27" s="105">
        <f>დაშვებები!P41</f>
        <v>209650.95517768306</v>
      </c>
      <c r="Q27" s="105">
        <f>დაშვებები!Q41</f>
        <v>215940.48383301357</v>
      </c>
      <c r="R27" s="105">
        <f>დაშვებები!R41</f>
        <v>222418.69834800399</v>
      </c>
      <c r="S27" s="105">
        <f>დაშვებები!S41</f>
        <v>229091.25929844411</v>
      </c>
    </row>
    <row r="28" spans="2:26" x14ac:dyDescent="0.2">
      <c r="B28" s="43">
        <v>2</v>
      </c>
      <c r="C28" s="115" t="s">
        <v>13</v>
      </c>
      <c r="D28" s="105">
        <f>დაშვებები!D42</f>
        <v>56760</v>
      </c>
      <c r="E28" s="105">
        <f>დაშვებები!E42</f>
        <v>141900</v>
      </c>
      <c r="F28" s="105">
        <f>დაშვებები!F42</f>
        <v>141900</v>
      </c>
      <c r="G28" s="105">
        <f>დაშვებები!G42</f>
        <v>141900</v>
      </c>
      <c r="H28" s="105">
        <f>დაშვებები!H42</f>
        <v>148995</v>
      </c>
      <c r="I28" s="105">
        <f>დაშვებები!I42</f>
        <v>156444.75</v>
      </c>
      <c r="J28" s="105">
        <f>დაშვებები!J42</f>
        <v>164266.98749999999</v>
      </c>
      <c r="K28" s="105">
        <f>დაშვებები!K42</f>
        <v>172480.33687500004</v>
      </c>
      <c r="L28" s="105">
        <f>დაშვებები!L42</f>
        <v>181104.35371875003</v>
      </c>
      <c r="M28" s="105">
        <f>დაშვებები!M42</f>
        <v>190159.57140468754</v>
      </c>
      <c r="N28" s="105">
        <f>დაშვებები!N42</f>
        <v>199667.54997492189</v>
      </c>
      <c r="O28" s="105">
        <f>დაშვებები!O42</f>
        <v>209650.92747366801</v>
      </c>
      <c r="P28" s="105">
        <f>დაშვებები!P42</f>
        <v>220133.47384735142</v>
      </c>
      <c r="Q28" s="105">
        <f>დაშვებები!Q42</f>
        <v>231140.14753971901</v>
      </c>
      <c r="R28" s="105">
        <f>დაშვებები!R42</f>
        <v>242697.15491670492</v>
      </c>
      <c r="S28" s="105">
        <f>დაშვებები!S42</f>
        <v>254832.01266254019</v>
      </c>
    </row>
    <row r="29" spans="2:26" ht="25.5" x14ac:dyDescent="0.2">
      <c r="B29" s="43">
        <v>3</v>
      </c>
      <c r="C29" s="116" t="s">
        <v>51</v>
      </c>
      <c r="D29" s="105">
        <f>დაშვებები!D45</f>
        <v>88400</v>
      </c>
      <c r="E29" s="105">
        <f>დაშვებები!E45</f>
        <v>221000</v>
      </c>
      <c r="F29" s="105">
        <f>დაშვებები!F45</f>
        <v>221000</v>
      </c>
      <c r="G29" s="105">
        <f>დაშვებები!G45</f>
        <v>221000</v>
      </c>
      <c r="H29" s="105">
        <f>დაშვებები!H45</f>
        <v>232050</v>
      </c>
      <c r="I29" s="105">
        <f>დაშვებები!I45</f>
        <v>243652.5</v>
      </c>
      <c r="J29" s="105">
        <f>დაშვებები!J45</f>
        <v>255835.125</v>
      </c>
      <c r="K29" s="105">
        <f>დაშვებები!K45</f>
        <v>268626.88125000003</v>
      </c>
      <c r="L29" s="105">
        <f>დაშვებები!L45</f>
        <v>282058.22531250009</v>
      </c>
      <c r="M29" s="105">
        <f>დაშვებები!M45</f>
        <v>296161.13657812506</v>
      </c>
      <c r="N29" s="105">
        <f>დაშვებები!N45</f>
        <v>310969.19340703136</v>
      </c>
      <c r="O29" s="105">
        <f>დაშვებები!O45</f>
        <v>326517.65307738289</v>
      </c>
      <c r="P29" s="105">
        <f>დაშვებები!P45</f>
        <v>342843.53573125205</v>
      </c>
      <c r="Q29" s="105">
        <f>დაშვებები!Q45</f>
        <v>359985.71251781459</v>
      </c>
      <c r="R29" s="105">
        <f>დაშვებები!R45</f>
        <v>377984.99814370536</v>
      </c>
      <c r="S29" s="105">
        <f>დაშვებები!S45</f>
        <v>396884.24805089069</v>
      </c>
    </row>
    <row r="30" spans="2:26" x14ac:dyDescent="0.2">
      <c r="B30" s="43">
        <v>4</v>
      </c>
      <c r="C30" s="115" t="s">
        <v>8</v>
      </c>
      <c r="D30" s="107"/>
      <c r="E30" s="105"/>
      <c r="F30" s="105"/>
      <c r="G30" s="105"/>
      <c r="H30" s="105"/>
      <c r="I30" s="105"/>
      <c r="J30" s="105"/>
      <c r="K30" s="105"/>
      <c r="L30" s="105"/>
      <c r="M30" s="105"/>
      <c r="N30" s="105">
        <f>დაშვებები!N53</f>
        <v>15000</v>
      </c>
      <c r="O30" s="105">
        <f>დაშვებები!O53</f>
        <v>15450</v>
      </c>
      <c r="P30" s="105">
        <f>დაშვებები!P53</f>
        <v>15913.5</v>
      </c>
      <c r="Q30" s="105">
        <f>დაშვებები!Q53</f>
        <v>16390.904999999999</v>
      </c>
      <c r="R30" s="105">
        <f>დაშვებები!R53</f>
        <v>16882.632149999998</v>
      </c>
      <c r="S30" s="105">
        <f>დაშვებები!S53</f>
        <v>17389.1111145</v>
      </c>
    </row>
    <row r="31" spans="2:26" x14ac:dyDescent="0.2">
      <c r="B31" s="4">
        <v>6</v>
      </c>
      <c r="C31" s="5" t="s">
        <v>3</v>
      </c>
      <c r="D31" s="106">
        <f>SUM(D27:D30)</f>
        <v>207560</v>
      </c>
      <c r="E31" s="106">
        <f>SUM(E27:E30)</f>
        <v>518900</v>
      </c>
      <c r="F31" s="106">
        <f>SUM(F27:F30)</f>
        <v>518900</v>
      </c>
      <c r="G31" s="106">
        <f>SUM(G27:G30)</f>
        <v>523580</v>
      </c>
      <c r="H31" s="106">
        <f>SUM(H27:H30)</f>
        <v>546545.4</v>
      </c>
      <c r="I31" s="106">
        <f>SUM(I27:I30)</f>
        <v>570562.66200000001</v>
      </c>
      <c r="J31" s="106">
        <f>SUM(J27:J30)</f>
        <v>595681.48686000006</v>
      </c>
      <c r="K31" s="106">
        <f>SUM(K27:K30)</f>
        <v>621953.97371580009</v>
      </c>
      <c r="L31" s="106">
        <f>SUM(L27:L30)</f>
        <v>649434.73728977423</v>
      </c>
      <c r="M31" s="106">
        <f>SUM(M27:M30)</f>
        <v>678181.03098909231</v>
      </c>
      <c r="N31" s="106">
        <f>SUM(N27:N30)</f>
        <v>723252.87607842137</v>
      </c>
      <c r="O31" s="106">
        <f>SUM(O27:O30)</f>
        <v>755163.19722841308</v>
      </c>
      <c r="P31" s="106">
        <f>SUM(P27:P30)</f>
        <v>788541.46475628647</v>
      </c>
      <c r="Q31" s="106">
        <f>SUM(Q27:Q30)</f>
        <v>823457.2488905472</v>
      </c>
      <c r="R31" s="106">
        <f>SUM(R27:R30)</f>
        <v>859983.48355841427</v>
      </c>
      <c r="S31" s="106">
        <f>SUM(S27:S30)</f>
        <v>898196.63112637505</v>
      </c>
    </row>
    <row r="33" spans="3:5" x14ac:dyDescent="0.2">
      <c r="C33" t="s">
        <v>35</v>
      </c>
      <c r="E33" s="114">
        <f>AVERAGE(D31:S31)</f>
        <v>642493.38703082036</v>
      </c>
    </row>
  </sheetData>
  <mergeCells count="2">
    <mergeCell ref="B2:S2"/>
    <mergeCell ref="B24:S24"/>
  </mergeCells>
  <pageMargins left="0.25" right="0.25" top="0.25" bottom="0.25" header="0" footer="0"/>
  <pageSetup scale="4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40"/>
  <sheetViews>
    <sheetView view="pageBreakPreview" zoomScale="90" zoomScaleNormal="100" zoomScaleSheetLayoutView="90" workbookViewId="0">
      <selection activeCell="E60" sqref="E60"/>
    </sheetView>
  </sheetViews>
  <sheetFormatPr defaultRowHeight="12.75" x14ac:dyDescent="0.2"/>
  <cols>
    <col min="2" max="2" width="37.28515625" bestFit="1" customWidth="1"/>
    <col min="3" max="3" width="17.28515625" customWidth="1"/>
    <col min="4" max="7" width="14.85546875" customWidth="1"/>
    <col min="8" max="18" width="13.7109375" bestFit="1" customWidth="1"/>
    <col min="19" max="24" width="0" hidden="1" customWidth="1"/>
  </cols>
  <sheetData>
    <row r="2" spans="2:23" ht="21" hidden="1" x14ac:dyDescent="0.35">
      <c r="B2" s="75" t="s">
        <v>38</v>
      </c>
      <c r="C2" s="75"/>
    </row>
    <row r="3" spans="2:23" hidden="1" x14ac:dyDescent="0.2">
      <c r="B3" s="35"/>
      <c r="C3" s="35">
        <v>2020</v>
      </c>
      <c r="D3" s="35">
        <v>2021</v>
      </c>
      <c r="E3" s="35">
        <v>2022</v>
      </c>
      <c r="F3" s="35">
        <v>2023</v>
      </c>
      <c r="G3" s="35">
        <v>2024</v>
      </c>
      <c r="H3" s="35">
        <v>2025</v>
      </c>
      <c r="I3" s="35">
        <v>2026</v>
      </c>
      <c r="J3" s="35">
        <v>2027</v>
      </c>
      <c r="K3" s="35">
        <v>2028</v>
      </c>
      <c r="L3" s="35">
        <v>2029</v>
      </c>
      <c r="M3" s="35">
        <v>2030</v>
      </c>
      <c r="N3" s="35">
        <v>2031</v>
      </c>
      <c r="O3" s="35">
        <v>2032</v>
      </c>
      <c r="P3" s="35">
        <v>2033</v>
      </c>
      <c r="Q3" s="35">
        <v>2034</v>
      </c>
      <c r="R3" s="35">
        <v>2035</v>
      </c>
      <c r="S3" s="35">
        <v>2036</v>
      </c>
      <c r="T3" s="35">
        <v>2037</v>
      </c>
      <c r="U3" s="35">
        <v>2038</v>
      </c>
      <c r="V3" s="35">
        <v>2039</v>
      </c>
      <c r="W3" s="35">
        <v>2040</v>
      </c>
    </row>
    <row r="4" spans="2:23" hidden="1" x14ac:dyDescent="0.2">
      <c r="B4" s="36" t="s">
        <v>23</v>
      </c>
      <c r="C4" s="41" t="e">
        <f>სარგებელი!#REF!</f>
        <v>#REF!</v>
      </c>
      <c r="D4" s="41" t="e">
        <f>სარგებელი!#REF!</f>
        <v>#REF!</v>
      </c>
      <c r="E4" s="41" t="e">
        <f>სარგებელი!#REF!</f>
        <v>#REF!</v>
      </c>
      <c r="F4" s="41" t="e">
        <f>სარგებელი!#REF!</f>
        <v>#REF!</v>
      </c>
      <c r="G4" s="41" t="e">
        <f>სარგებელი!#REF!</f>
        <v>#REF!</v>
      </c>
      <c r="H4" s="41" t="e">
        <f>სარგებელი!#REF!</f>
        <v>#REF!</v>
      </c>
      <c r="I4" s="41" t="e">
        <f>სარგებელი!#REF!</f>
        <v>#REF!</v>
      </c>
      <c r="J4" s="41" t="e">
        <f>სარგებელი!#REF!</f>
        <v>#REF!</v>
      </c>
      <c r="K4" s="41" t="e">
        <f>სარგებელი!#REF!</f>
        <v>#REF!</v>
      </c>
      <c r="L4" s="41" t="e">
        <f>სარგებელი!#REF!</f>
        <v>#REF!</v>
      </c>
      <c r="M4" s="41" t="e">
        <f>სარგებელი!#REF!</f>
        <v>#REF!</v>
      </c>
      <c r="N4" s="41" t="e">
        <f>სარგებელი!#REF!</f>
        <v>#REF!</v>
      </c>
      <c r="O4" s="41" t="e">
        <f>სარგებელი!#REF!</f>
        <v>#REF!</v>
      </c>
      <c r="P4" s="41" t="e">
        <f>სარგებელი!#REF!</f>
        <v>#REF!</v>
      </c>
      <c r="Q4" s="41" t="e">
        <f>სარგებელი!#REF!</f>
        <v>#REF!</v>
      </c>
      <c r="R4" s="41" t="e">
        <f>სარგებელი!#REF!</f>
        <v>#REF!</v>
      </c>
      <c r="S4" s="34" t="e">
        <f>სარგებელი!#REF!</f>
        <v>#REF!</v>
      </c>
      <c r="T4" s="34" t="e">
        <f>სარგებელი!#REF!</f>
        <v>#REF!</v>
      </c>
      <c r="U4" s="34" t="e">
        <f>სარგებელი!#REF!</f>
        <v>#REF!</v>
      </c>
      <c r="V4" s="34" t="e">
        <f>სარგებელი!#REF!</f>
        <v>#REF!</v>
      </c>
      <c r="W4" s="34" t="e">
        <f>სარგებელი!#REF!</f>
        <v>#REF!</v>
      </c>
    </row>
    <row r="5" spans="2:23" hidden="1" x14ac:dyDescent="0.2">
      <c r="B5" s="36" t="s">
        <v>24</v>
      </c>
      <c r="C5" s="41" t="e">
        <f>დაშვებები!K11+ხარჯები!D10</f>
        <v>#REF!</v>
      </c>
      <c r="D5" s="41" t="e">
        <f>ხარჯები!E10+დაშვებები!L11</f>
        <v>#REF!</v>
      </c>
      <c r="E5" s="41" t="e">
        <f>ხარჯები!F10</f>
        <v>#REF!</v>
      </c>
      <c r="F5" s="41" t="e">
        <f>ხარჯები!G10</f>
        <v>#REF!</v>
      </c>
      <c r="G5" s="41" t="e">
        <f>ხარჯები!H10</f>
        <v>#REF!</v>
      </c>
      <c r="H5" s="41" t="e">
        <f>ხარჯები!I10</f>
        <v>#REF!</v>
      </c>
      <c r="I5" s="41" t="e">
        <f>ხარჯები!J10</f>
        <v>#REF!</v>
      </c>
      <c r="J5" s="41" t="e">
        <f>ხარჯები!K10</f>
        <v>#REF!</v>
      </c>
      <c r="K5" s="41" t="e">
        <f>ხარჯები!L10</f>
        <v>#REF!</v>
      </c>
      <c r="L5" s="41" t="e">
        <f>ხარჯები!M10</f>
        <v>#REF!</v>
      </c>
      <c r="M5" s="41" t="e">
        <f>ხარჯები!N10</f>
        <v>#REF!</v>
      </c>
      <c r="N5" s="41" t="e">
        <f>ხარჯები!O10</f>
        <v>#REF!</v>
      </c>
      <c r="O5" s="41" t="e">
        <f>ხარჯები!P10</f>
        <v>#REF!</v>
      </c>
      <c r="P5" s="41" t="e">
        <f>ხარჯები!Q10</f>
        <v>#REF!</v>
      </c>
      <c r="Q5" s="41" t="e">
        <f>ხარჯები!R10</f>
        <v>#REF!</v>
      </c>
      <c r="R5" s="41" t="e">
        <f>ხარჯები!S10</f>
        <v>#REF!</v>
      </c>
      <c r="S5" s="41" t="e">
        <f>ხარჯები!T10</f>
        <v>#REF!</v>
      </c>
      <c r="T5" s="41" t="e">
        <f>ხარჯები!U10</f>
        <v>#REF!</v>
      </c>
      <c r="U5" s="41" t="e">
        <f>ხარჯები!V10</f>
        <v>#REF!</v>
      </c>
      <c r="V5" s="41" t="e">
        <f>ხარჯები!W10</f>
        <v>#REF!</v>
      </c>
      <c r="W5" s="41" t="e">
        <f>ხარჯები!X10</f>
        <v>#REF!</v>
      </c>
    </row>
    <row r="6" spans="2:23" hidden="1" x14ac:dyDescent="0.2">
      <c r="B6" s="36" t="s">
        <v>25</v>
      </c>
      <c r="C6" s="41" t="e">
        <f>C4-C5</f>
        <v>#REF!</v>
      </c>
      <c r="D6" s="41" t="e">
        <f t="shared" ref="D6:W6" si="0">D4-D5</f>
        <v>#REF!</v>
      </c>
      <c r="E6" s="41" t="e">
        <f t="shared" si="0"/>
        <v>#REF!</v>
      </c>
      <c r="F6" s="41" t="e">
        <f t="shared" si="0"/>
        <v>#REF!</v>
      </c>
      <c r="G6" s="41" t="e">
        <f t="shared" si="0"/>
        <v>#REF!</v>
      </c>
      <c r="H6" s="41" t="e">
        <f t="shared" si="0"/>
        <v>#REF!</v>
      </c>
      <c r="I6" s="41" t="e">
        <f t="shared" si="0"/>
        <v>#REF!</v>
      </c>
      <c r="J6" s="41" t="e">
        <f t="shared" si="0"/>
        <v>#REF!</v>
      </c>
      <c r="K6" s="41" t="e">
        <f t="shared" si="0"/>
        <v>#REF!</v>
      </c>
      <c r="L6" s="41" t="e">
        <f t="shared" si="0"/>
        <v>#REF!</v>
      </c>
      <c r="M6" s="41" t="e">
        <f t="shared" si="0"/>
        <v>#REF!</v>
      </c>
      <c r="N6" s="41" t="e">
        <f t="shared" si="0"/>
        <v>#REF!</v>
      </c>
      <c r="O6" s="41" t="e">
        <f t="shared" si="0"/>
        <v>#REF!</v>
      </c>
      <c r="P6" s="41" t="e">
        <f t="shared" si="0"/>
        <v>#REF!</v>
      </c>
      <c r="Q6" s="41" t="e">
        <f t="shared" si="0"/>
        <v>#REF!</v>
      </c>
      <c r="R6" s="41" t="e">
        <f t="shared" si="0"/>
        <v>#REF!</v>
      </c>
      <c r="S6" s="41" t="e">
        <f t="shared" si="0"/>
        <v>#REF!</v>
      </c>
      <c r="T6" s="41" t="e">
        <f t="shared" si="0"/>
        <v>#REF!</v>
      </c>
      <c r="U6" s="41" t="e">
        <f t="shared" si="0"/>
        <v>#REF!</v>
      </c>
      <c r="V6" s="41" t="e">
        <f t="shared" si="0"/>
        <v>#REF!</v>
      </c>
      <c r="W6" s="41" t="e">
        <f t="shared" si="0"/>
        <v>#REF!</v>
      </c>
    </row>
    <row r="7" spans="2:23" x14ac:dyDescent="0.2">
      <c r="B7" s="93" t="str">
        <f>ხარჯები!B2</f>
        <v>ვლადიმირ კომაროვის თბილისის ფიზიკა-მათემატიკის N199 საჯარო სკოლის ქ. ბათუმის ფილიალი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2:23" x14ac:dyDescent="0.2">
      <c r="B8" s="93" t="s">
        <v>68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</row>
    <row r="9" spans="2:23" hidden="1" x14ac:dyDescent="0.2">
      <c r="D9" s="76" t="s">
        <v>26</v>
      </c>
      <c r="E9" s="76"/>
      <c r="F9" s="76"/>
      <c r="G9" s="76"/>
    </row>
    <row r="10" spans="2:23" hidden="1" x14ac:dyDescent="0.2">
      <c r="B10" s="36" t="s">
        <v>27</v>
      </c>
      <c r="C10" s="37">
        <v>0.05</v>
      </c>
      <c r="D10" s="77" t="s">
        <v>28</v>
      </c>
      <c r="E10" s="77"/>
      <c r="F10" s="77"/>
      <c r="G10" s="77"/>
    </row>
    <row r="11" spans="2:23" hidden="1" x14ac:dyDescent="0.2">
      <c r="B11" s="36" t="s">
        <v>29</v>
      </c>
      <c r="C11" s="38" t="e">
        <f>NPV(C10,D6:R6)+C6</f>
        <v>#REF!</v>
      </c>
      <c r="D11" s="77" t="s">
        <v>30</v>
      </c>
      <c r="E11" s="78"/>
      <c r="F11" s="78"/>
      <c r="G11" s="78"/>
      <c r="H11" s="28"/>
    </row>
    <row r="12" spans="2:23" hidden="1" x14ac:dyDescent="0.2">
      <c r="B12" s="36" t="s">
        <v>31</v>
      </c>
      <c r="C12" s="37" t="e">
        <f>IRR(C6:R6)</f>
        <v>#VALUE!</v>
      </c>
      <c r="D12" s="77" t="s">
        <v>32</v>
      </c>
      <c r="E12" s="78"/>
      <c r="F12" s="78"/>
      <c r="G12" s="78"/>
    </row>
    <row r="13" spans="2:23" hidden="1" x14ac:dyDescent="0.2">
      <c r="B13" s="36" t="s">
        <v>0</v>
      </c>
      <c r="C13" s="39" t="e">
        <f>NPV(C10,C4:R4)/NPV(C10,C5:R5)</f>
        <v>#REF!</v>
      </c>
      <c r="D13" s="77" t="s">
        <v>33</v>
      </c>
      <c r="E13" s="78"/>
      <c r="F13" s="78"/>
      <c r="G13" s="78"/>
    </row>
    <row r="14" spans="2:23" hidden="1" x14ac:dyDescent="0.2"/>
    <row r="15" spans="2:23" hidden="1" x14ac:dyDescent="0.2"/>
    <row r="16" spans="2:23" hidden="1" x14ac:dyDescent="0.2"/>
    <row r="17" spans="2:24" ht="18.75" hidden="1" x14ac:dyDescent="0.3">
      <c r="B17" s="64" t="s">
        <v>37</v>
      </c>
    </row>
    <row r="18" spans="2:24" hidden="1" x14ac:dyDescent="0.2">
      <c r="B18" s="35"/>
      <c r="C18" s="35">
        <v>2020</v>
      </c>
      <c r="D18" s="35">
        <v>2021</v>
      </c>
      <c r="E18" s="35">
        <v>2022</v>
      </c>
      <c r="F18" s="35">
        <v>2023</v>
      </c>
      <c r="G18" s="35">
        <v>2024</v>
      </c>
      <c r="H18" s="35">
        <v>2025</v>
      </c>
      <c r="I18" s="35">
        <v>2026</v>
      </c>
      <c r="J18" s="35">
        <v>2027</v>
      </c>
      <c r="K18" s="35">
        <v>2028</v>
      </c>
      <c r="L18" s="35">
        <v>2029</v>
      </c>
      <c r="M18" s="35">
        <v>2030</v>
      </c>
      <c r="N18" s="35">
        <v>2031</v>
      </c>
      <c r="O18" s="35">
        <v>2032</v>
      </c>
      <c r="P18" s="35">
        <v>2033</v>
      </c>
      <c r="Q18" s="35">
        <v>2034</v>
      </c>
      <c r="R18" s="35">
        <v>2035</v>
      </c>
      <c r="S18" s="35">
        <v>2036</v>
      </c>
      <c r="T18" s="35">
        <v>2037</v>
      </c>
      <c r="U18" s="35">
        <v>2038</v>
      </c>
      <c r="V18" s="35">
        <v>2039</v>
      </c>
      <c r="W18" s="35">
        <v>2040</v>
      </c>
      <c r="X18" s="35">
        <v>2041</v>
      </c>
    </row>
    <row r="19" spans="2:24" hidden="1" x14ac:dyDescent="0.2">
      <c r="B19" s="36" t="s">
        <v>23</v>
      </c>
      <c r="C19" s="41" t="e">
        <f>სარგებელი!#REF!</f>
        <v>#REF!</v>
      </c>
      <c r="D19" s="41" t="e">
        <f>სარგებელი!#REF!</f>
        <v>#REF!</v>
      </c>
      <c r="E19" s="41" t="e">
        <f>სარგებელი!#REF!</f>
        <v>#REF!</v>
      </c>
      <c r="F19" s="41" t="e">
        <f>სარგებელი!#REF!</f>
        <v>#REF!</v>
      </c>
      <c r="G19" s="41" t="e">
        <f>სარგებელი!#REF!</f>
        <v>#REF!</v>
      </c>
      <c r="H19" s="41" t="e">
        <f>სარგებელი!#REF!</f>
        <v>#REF!</v>
      </c>
      <c r="I19" s="41" t="e">
        <f>სარგებელი!#REF!</f>
        <v>#REF!</v>
      </c>
      <c r="J19" s="41" t="e">
        <f>სარგებელი!#REF!</f>
        <v>#REF!</v>
      </c>
      <c r="K19" s="41" t="e">
        <f>სარგებელი!#REF!</f>
        <v>#REF!</v>
      </c>
      <c r="L19" s="41" t="e">
        <f>სარგებელი!#REF!</f>
        <v>#REF!</v>
      </c>
      <c r="M19" s="41" t="e">
        <f>სარგებელი!#REF!</f>
        <v>#REF!</v>
      </c>
      <c r="N19" s="41" t="e">
        <f>სარგებელი!#REF!</f>
        <v>#REF!</v>
      </c>
      <c r="O19" s="41" t="e">
        <f>სარგებელი!#REF!</f>
        <v>#REF!</v>
      </c>
      <c r="P19" s="41" t="e">
        <f>სარგებელი!#REF!</f>
        <v>#REF!</v>
      </c>
      <c r="Q19" s="41" t="e">
        <f>სარგებელი!#REF!</f>
        <v>#REF!</v>
      </c>
      <c r="R19" s="41" t="e">
        <f>სარგებელი!#REF!</f>
        <v>#REF!</v>
      </c>
      <c r="S19" s="63" t="e">
        <f>სარგებელი!#REF!</f>
        <v>#REF!</v>
      </c>
      <c r="T19" s="63" t="e">
        <f>სარგებელი!#REF!</f>
        <v>#REF!</v>
      </c>
      <c r="U19" s="63" t="e">
        <f>სარგებელი!#REF!</f>
        <v>#REF!</v>
      </c>
      <c r="V19" s="63" t="e">
        <f>სარგებელი!#REF!</f>
        <v>#REF!</v>
      </c>
      <c r="W19" s="63" t="e">
        <f>სარგებელი!#REF!</f>
        <v>#REF!</v>
      </c>
      <c r="X19" s="63" t="e">
        <f>სარგებელი!#REF!</f>
        <v>#REF!</v>
      </c>
    </row>
    <row r="20" spans="2:24" hidden="1" x14ac:dyDescent="0.2">
      <c r="B20" s="36" t="s">
        <v>24</v>
      </c>
      <c r="C20" s="73" t="s">
        <v>61</v>
      </c>
      <c r="D20" s="41" t="e">
        <f>ხარჯები!E21+დაშვებები!L11</f>
        <v>#REF!</v>
      </c>
      <c r="E20" s="41" t="e">
        <f>ხარჯები!F21</f>
        <v>#REF!</v>
      </c>
      <c r="F20" s="41" t="e">
        <f>ხარჯები!G21</f>
        <v>#REF!</v>
      </c>
      <c r="G20" s="41" t="e">
        <f>ხარჯები!H21</f>
        <v>#REF!</v>
      </c>
      <c r="H20" s="41" t="e">
        <f>ხარჯები!I21</f>
        <v>#REF!</v>
      </c>
      <c r="I20" s="41" t="e">
        <f>ხარჯები!J21</f>
        <v>#REF!</v>
      </c>
      <c r="J20" s="41" t="e">
        <f>ხარჯები!K21</f>
        <v>#REF!</v>
      </c>
      <c r="K20" s="41" t="e">
        <f>ხარჯები!L21</f>
        <v>#REF!</v>
      </c>
      <c r="L20" s="41" t="e">
        <f>ხარჯები!M21</f>
        <v>#REF!</v>
      </c>
      <c r="M20" s="41" t="e">
        <f>ხარჯები!N21</f>
        <v>#REF!</v>
      </c>
      <c r="N20" s="41" t="e">
        <f>ხარჯები!O21</f>
        <v>#REF!</v>
      </c>
      <c r="O20" s="41" t="e">
        <f>ხარჯები!P21</f>
        <v>#REF!</v>
      </c>
      <c r="P20" s="41" t="e">
        <f>ხარჯები!Q21</f>
        <v>#REF!</v>
      </c>
      <c r="Q20" s="41" t="e">
        <f>ხარჯები!R21</f>
        <v>#REF!</v>
      </c>
      <c r="R20" s="41" t="e">
        <f>ხარჯები!S21</f>
        <v>#REF!</v>
      </c>
      <c r="S20" s="41" t="e">
        <f>ხარჯები!T21</f>
        <v>#REF!</v>
      </c>
      <c r="T20" s="41" t="e">
        <f>ხარჯები!U21</f>
        <v>#REF!</v>
      </c>
      <c r="U20" s="41" t="e">
        <f>ხარჯები!V21</f>
        <v>#REF!</v>
      </c>
      <c r="V20" s="41" t="e">
        <f>ხარჯები!W21</f>
        <v>#REF!</v>
      </c>
      <c r="W20" s="41" t="e">
        <f>ხარჯები!X21</f>
        <v>#REF!</v>
      </c>
      <c r="X20" s="41" t="e">
        <f>ხარჯები!Y21</f>
        <v>#REF!</v>
      </c>
    </row>
    <row r="21" spans="2:24" hidden="1" x14ac:dyDescent="0.2">
      <c r="B21" s="36" t="s">
        <v>25</v>
      </c>
      <c r="C21" s="41" t="e">
        <f>C19-C20</f>
        <v>#REF!</v>
      </c>
      <c r="D21" s="41" t="e">
        <f t="shared" ref="D21:X21" si="1">D19-D20</f>
        <v>#REF!</v>
      </c>
      <c r="E21" s="41" t="e">
        <f t="shared" si="1"/>
        <v>#REF!</v>
      </c>
      <c r="F21" s="41" t="e">
        <f t="shared" si="1"/>
        <v>#REF!</v>
      </c>
      <c r="G21" s="41" t="e">
        <f t="shared" si="1"/>
        <v>#REF!</v>
      </c>
      <c r="H21" s="41" t="e">
        <f t="shared" si="1"/>
        <v>#REF!</v>
      </c>
      <c r="I21" s="41" t="e">
        <f t="shared" si="1"/>
        <v>#REF!</v>
      </c>
      <c r="J21" s="41" t="e">
        <f t="shared" si="1"/>
        <v>#REF!</v>
      </c>
      <c r="K21" s="41" t="e">
        <f t="shared" si="1"/>
        <v>#REF!</v>
      </c>
      <c r="L21" s="41" t="e">
        <f t="shared" si="1"/>
        <v>#REF!</v>
      </c>
      <c r="M21" s="41" t="e">
        <f t="shared" si="1"/>
        <v>#REF!</v>
      </c>
      <c r="N21" s="41" t="e">
        <f t="shared" si="1"/>
        <v>#REF!</v>
      </c>
      <c r="O21" s="41" t="e">
        <f t="shared" si="1"/>
        <v>#REF!</v>
      </c>
      <c r="P21" s="41" t="e">
        <f t="shared" si="1"/>
        <v>#REF!</v>
      </c>
      <c r="Q21" s="41" t="e">
        <f t="shared" si="1"/>
        <v>#REF!</v>
      </c>
      <c r="R21" s="41" t="e">
        <f t="shared" si="1"/>
        <v>#REF!</v>
      </c>
      <c r="S21" s="41" t="e">
        <f t="shared" si="1"/>
        <v>#REF!</v>
      </c>
      <c r="T21" s="41" t="e">
        <f t="shared" si="1"/>
        <v>#REF!</v>
      </c>
      <c r="U21" s="41" t="e">
        <f t="shared" si="1"/>
        <v>#REF!</v>
      </c>
      <c r="V21" s="41" t="e">
        <f t="shared" si="1"/>
        <v>#REF!</v>
      </c>
      <c r="W21" s="41" t="e">
        <f t="shared" si="1"/>
        <v>#REF!</v>
      </c>
      <c r="X21" s="41" t="e">
        <f t="shared" si="1"/>
        <v>#REF!</v>
      </c>
    </row>
    <row r="22" spans="2:24" hidden="1" x14ac:dyDescent="0.2"/>
    <row r="23" spans="2:24" hidden="1" x14ac:dyDescent="0.2"/>
    <row r="24" spans="2:24" hidden="1" x14ac:dyDescent="0.2">
      <c r="D24" s="76" t="s">
        <v>26</v>
      </c>
      <c r="E24" s="76"/>
      <c r="F24" s="76"/>
      <c r="G24" s="76"/>
    </row>
    <row r="25" spans="2:24" hidden="1" x14ac:dyDescent="0.2">
      <c r="B25" s="36" t="s">
        <v>27</v>
      </c>
      <c r="C25" s="37">
        <v>0.05</v>
      </c>
      <c r="D25" s="77" t="s">
        <v>28</v>
      </c>
      <c r="E25" s="77"/>
      <c r="F25" s="77"/>
      <c r="G25" s="77"/>
    </row>
    <row r="26" spans="2:24" hidden="1" x14ac:dyDescent="0.2">
      <c r="B26" s="36" t="s">
        <v>29</v>
      </c>
      <c r="C26" s="38" t="e">
        <f>NPV(C25,D21:R21)+C21</f>
        <v>#REF!</v>
      </c>
      <c r="D26" s="77" t="s">
        <v>30</v>
      </c>
      <c r="E26" s="78"/>
      <c r="F26" s="78"/>
      <c r="G26" s="78"/>
      <c r="H26" s="28"/>
    </row>
    <row r="27" spans="2:24" hidden="1" x14ac:dyDescent="0.2">
      <c r="B27" s="36" t="s">
        <v>31</v>
      </c>
      <c r="C27" s="37" t="e">
        <f>IRR(C21:R21)</f>
        <v>#VALUE!</v>
      </c>
      <c r="D27" s="77" t="s">
        <v>32</v>
      </c>
      <c r="E27" s="78"/>
      <c r="F27" s="78"/>
      <c r="G27" s="78"/>
    </row>
    <row r="28" spans="2:24" hidden="1" x14ac:dyDescent="0.2">
      <c r="B28" s="36" t="s">
        <v>0</v>
      </c>
      <c r="C28" s="39" t="e">
        <f>NPV(C25,C19:R19)/NPV(C25,C20:R20)</f>
        <v>#REF!</v>
      </c>
      <c r="D28" s="77" t="s">
        <v>33</v>
      </c>
      <c r="E28" s="78"/>
      <c r="F28" s="78"/>
      <c r="G28" s="78"/>
    </row>
    <row r="29" spans="2:24" ht="15.75" x14ac:dyDescent="0.25">
      <c r="B29" s="110" t="s">
        <v>42</v>
      </c>
    </row>
    <row r="30" spans="2:24" x14ac:dyDescent="0.2">
      <c r="B30" s="35"/>
      <c r="C30" s="108">
        <v>2019</v>
      </c>
      <c r="D30" s="108">
        <v>2020</v>
      </c>
      <c r="E30" s="108">
        <v>2021</v>
      </c>
      <c r="F30" s="108">
        <v>2022</v>
      </c>
      <c r="G30" s="108">
        <v>2023</v>
      </c>
      <c r="H30" s="108">
        <v>2024</v>
      </c>
      <c r="I30" s="108">
        <v>2025</v>
      </c>
      <c r="J30" s="108">
        <v>2026</v>
      </c>
      <c r="K30" s="108">
        <v>2027</v>
      </c>
      <c r="L30" s="108">
        <v>2028</v>
      </c>
      <c r="M30" s="108">
        <v>2029</v>
      </c>
      <c r="N30" s="108">
        <v>2030</v>
      </c>
      <c r="O30" s="108">
        <v>2031</v>
      </c>
      <c r="P30" s="108">
        <v>2032</v>
      </c>
      <c r="Q30" s="108">
        <v>2033</v>
      </c>
      <c r="R30" s="108">
        <v>2034</v>
      </c>
      <c r="S30" s="108">
        <v>2035</v>
      </c>
    </row>
    <row r="31" spans="2:24" x14ac:dyDescent="0.2">
      <c r="B31" s="36" t="s">
        <v>23</v>
      </c>
      <c r="C31" s="109">
        <v>0</v>
      </c>
      <c r="D31" s="109"/>
      <c r="E31" s="109">
        <f>სარგებელი!E10</f>
        <v>598000</v>
      </c>
      <c r="F31" s="109">
        <f>სარგებელი!F10</f>
        <v>615940</v>
      </c>
      <c r="G31" s="109">
        <f>სარგებელი!G10</f>
        <v>634418.19999999995</v>
      </c>
      <c r="H31" s="109">
        <f>სარგებელი!H10</f>
        <v>653450.74600000004</v>
      </c>
      <c r="I31" s="109">
        <f>სარგებელი!I10</f>
        <v>673054.26838000002</v>
      </c>
      <c r="J31" s="109">
        <f>სარგებელი!J10</f>
        <v>693245.89643139997</v>
      </c>
      <c r="K31" s="109">
        <f>სარგებელი!K10</f>
        <v>714043.2733243421</v>
      </c>
      <c r="L31" s="109">
        <f>სარგებელი!L10</f>
        <v>735464.57152407244</v>
      </c>
      <c r="M31" s="109">
        <f>სარგებელი!M10</f>
        <v>757528.50866979454</v>
      </c>
      <c r="N31" s="109">
        <f>სარგებელი!N10</f>
        <v>780254.36392988847</v>
      </c>
      <c r="O31" s="109">
        <f>სარგებელი!O10</f>
        <v>803661.9948477851</v>
      </c>
      <c r="P31" s="109">
        <f>სარგებელი!P10</f>
        <v>827771.85469321872</v>
      </c>
      <c r="Q31" s="109">
        <f>სარგებელი!Q10</f>
        <v>852605.01033401524</v>
      </c>
      <c r="R31" s="109">
        <f>სარგებელი!R10</f>
        <v>878183.16064403567</v>
      </c>
      <c r="S31" s="109">
        <f>სარგებელი!S10</f>
        <v>904528.65546335676</v>
      </c>
    </row>
    <row r="32" spans="2:24" x14ac:dyDescent="0.2">
      <c r="B32" s="36" t="s">
        <v>24</v>
      </c>
      <c r="C32" s="109">
        <f>დაშვებები!K11</f>
        <v>2458698.7364419997</v>
      </c>
      <c r="D32" s="109">
        <f>დაშვებები!L11</f>
        <v>9041295.3535580002</v>
      </c>
      <c r="E32" s="109">
        <f>ხარჯები!E31</f>
        <v>518900</v>
      </c>
      <c r="F32" s="109">
        <f>ხარჯები!F31</f>
        <v>518900</v>
      </c>
      <c r="G32" s="109">
        <f>ხარჯები!G31</f>
        <v>523580</v>
      </c>
      <c r="H32" s="109">
        <f>ხარჯები!H31</f>
        <v>546545.4</v>
      </c>
      <c r="I32" s="109">
        <f>ხარჯები!I31</f>
        <v>570562.66200000001</v>
      </c>
      <c r="J32" s="109">
        <f>ხარჯები!J31</f>
        <v>595681.48686000006</v>
      </c>
      <c r="K32" s="109">
        <f>ხარჯები!K31</f>
        <v>621953.97371580009</v>
      </c>
      <c r="L32" s="109">
        <f>ხარჯები!L31</f>
        <v>649434.73728977423</v>
      </c>
      <c r="M32" s="109">
        <f>ხარჯები!M31</f>
        <v>678181.03098909231</v>
      </c>
      <c r="N32" s="109">
        <f>ხარჯები!N31</f>
        <v>723252.87607842137</v>
      </c>
      <c r="O32" s="109">
        <f>ხარჯები!O31</f>
        <v>755163.19722841308</v>
      </c>
      <c r="P32" s="109">
        <f>ხარჯები!P31</f>
        <v>788541.46475628647</v>
      </c>
      <c r="Q32" s="109">
        <f>ხარჯები!Q31</f>
        <v>823457.2488905472</v>
      </c>
      <c r="R32" s="109">
        <f>ხარჯები!R31</f>
        <v>859983.48355841427</v>
      </c>
      <c r="S32" s="109">
        <f>ხარჯები!S31</f>
        <v>898196.63112637505</v>
      </c>
    </row>
    <row r="33" spans="2:19" x14ac:dyDescent="0.2">
      <c r="B33" s="36" t="s">
        <v>25</v>
      </c>
      <c r="C33" s="109">
        <f>C31-C32</f>
        <v>-2458698.7364419997</v>
      </c>
      <c r="D33" s="109">
        <f>D31-D32</f>
        <v>-9041295.3535580002</v>
      </c>
      <c r="E33" s="109">
        <f>E31-E32</f>
        <v>79100</v>
      </c>
      <c r="F33" s="109">
        <f>F31-F32</f>
        <v>97040</v>
      </c>
      <c r="G33" s="109">
        <f t="shared" ref="G33:S33" si="2">G31-G32</f>
        <v>110838.19999999995</v>
      </c>
      <c r="H33" s="109">
        <f t="shared" si="2"/>
        <v>106905.34600000002</v>
      </c>
      <c r="I33" s="109">
        <f t="shared" si="2"/>
        <v>102491.60638000001</v>
      </c>
      <c r="J33" s="109">
        <f t="shared" si="2"/>
        <v>97564.409571399912</v>
      </c>
      <c r="K33" s="109">
        <f t="shared" si="2"/>
        <v>92089.299608542002</v>
      </c>
      <c r="L33" s="109">
        <f t="shared" si="2"/>
        <v>86029.834234298207</v>
      </c>
      <c r="M33" s="109">
        <f t="shared" si="2"/>
        <v>79347.477680702228</v>
      </c>
      <c r="N33" s="109">
        <f>N31-N32</f>
        <v>57001.4878514671</v>
      </c>
      <c r="O33" s="109">
        <f t="shared" si="2"/>
        <v>48498.797619372024</v>
      </c>
      <c r="P33" s="109">
        <f t="shared" si="2"/>
        <v>39230.389936932246</v>
      </c>
      <c r="Q33" s="109">
        <f t="shared" si="2"/>
        <v>29147.761443468044</v>
      </c>
      <c r="R33" s="109">
        <f t="shared" si="2"/>
        <v>18199.677085621399</v>
      </c>
      <c r="S33" s="109">
        <f t="shared" si="2"/>
        <v>6332.0243369817035</v>
      </c>
    </row>
    <row r="36" spans="2:19" x14ac:dyDescent="0.2">
      <c r="D36" s="76" t="s">
        <v>26</v>
      </c>
      <c r="E36" s="76"/>
      <c r="F36" s="76"/>
      <c r="G36" s="76"/>
    </row>
    <row r="37" spans="2:19" x14ac:dyDescent="0.2">
      <c r="B37" s="36" t="s">
        <v>27</v>
      </c>
      <c r="C37" s="37">
        <v>0.05</v>
      </c>
      <c r="D37" s="77" t="s">
        <v>28</v>
      </c>
      <c r="E37" s="77"/>
      <c r="F37" s="77"/>
      <c r="G37" s="77"/>
    </row>
    <row r="38" spans="2:19" x14ac:dyDescent="0.2">
      <c r="B38" s="36" t="s">
        <v>29</v>
      </c>
      <c r="C38" s="38">
        <f>NPV(C37,D33:S33)+C33</f>
        <v>-10319102.660689723</v>
      </c>
      <c r="D38" s="77" t="s">
        <v>30</v>
      </c>
      <c r="E38" s="78"/>
      <c r="F38" s="78"/>
      <c r="G38" s="78"/>
      <c r="H38" s="28"/>
    </row>
    <row r="39" spans="2:19" x14ac:dyDescent="0.2">
      <c r="B39" s="36" t="s">
        <v>31</v>
      </c>
      <c r="C39" s="37">
        <f>IRR(C33:S33)</f>
        <v>-0.25208325926068265</v>
      </c>
      <c r="D39" s="77" t="s">
        <v>32</v>
      </c>
      <c r="E39" s="78"/>
      <c r="F39" s="78"/>
      <c r="G39" s="78"/>
    </row>
    <row r="40" spans="2:19" x14ac:dyDescent="0.2">
      <c r="B40" s="36" t="s">
        <v>0</v>
      </c>
      <c r="C40" s="39">
        <f>NPV(C37,C31:S31)/NPV(C37,C32:S32)</f>
        <v>0.4292569588926109</v>
      </c>
      <c r="D40" s="77" t="s">
        <v>33</v>
      </c>
      <c r="E40" s="78"/>
      <c r="F40" s="78"/>
      <c r="G40" s="78"/>
    </row>
  </sheetData>
  <mergeCells count="18">
    <mergeCell ref="D40:G40"/>
    <mergeCell ref="D25:G25"/>
    <mergeCell ref="D26:G26"/>
    <mergeCell ref="D27:G27"/>
    <mergeCell ref="D28:G28"/>
    <mergeCell ref="B2:C2"/>
    <mergeCell ref="D36:G36"/>
    <mergeCell ref="D37:G37"/>
    <mergeCell ref="D38:G38"/>
    <mergeCell ref="D39:G39"/>
    <mergeCell ref="D9:G9"/>
    <mergeCell ref="D10:G10"/>
    <mergeCell ref="D11:G11"/>
    <mergeCell ref="D12:G12"/>
    <mergeCell ref="D13:G13"/>
    <mergeCell ref="D24:G24"/>
    <mergeCell ref="B7:R7"/>
    <mergeCell ref="B8:R8"/>
  </mergeCells>
  <pageMargins left="0.25" right="0.25" top="0.25" bottom="0.25" header="0" footer="0.25"/>
  <pageSetup scale="5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gela bukia</cp:lastModifiedBy>
  <cp:lastPrinted>2019-11-28T10:24:31Z</cp:lastPrinted>
  <dcterms:created xsi:type="dcterms:W3CDTF">2007-06-12T06:26:02Z</dcterms:created>
  <dcterms:modified xsi:type="dcterms:W3CDTF">2019-11-28T10:25:19Z</dcterms:modified>
</cp:coreProperties>
</file>